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haredStrings.xml" ContentType="application/vnd.openxmlformats-officedocument.spreadsheetml.sharedStrings+xml"/>
  <Override PartName="/xl/media/image3.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RESUMO" sheetId="1" state="visible" r:id="rId2"/>
    <sheet name="SINTÉTICO" sheetId="2" state="visible" r:id="rId3"/>
    <sheet name="ANALÍTICO" sheetId="3" state="visible" r:id="rId4"/>
    <sheet name="CURVA ABC" sheetId="4" state="visible" r:id="rId5"/>
    <sheet name="CRONOGRAMA" sheetId="5" state="visible" r:id="rId6"/>
    <sheet name="MEMORIAL DE CÁLCULO AUX." sheetId="6" state="visible" r:id="rId7"/>
    <sheet name="ESTACAS" sheetId="7" state="visible" r:id="rId8"/>
  </sheets>
  <definedNames>
    <definedName function="false" hidden="false" name="CFF.IncluirLinha" vbProcedure="false">MAX(:#REF!)*CFF.NumLinha-ROW()+ROW()+1</definedName>
    <definedName function="false" hidden="false" name="CFF.NumLinha" vbProcedure="false">ROW()-ROW()-1</definedName>
    <definedName function="false" hidden="false" name="CFF_IncluirLinha" vbProcedure="false">MAX()*CFF_NumLinha-ROW()+ROW()+1</definedName>
    <definedName function="false" hidden="false" name="CFF_NumLinha" vbProcedure="false">ROW()-ROW()-1</definedName>
    <definedName function="false" hidden="false" name="Macro1" vbProcedure="false">#REF! Macro1</definedName>
    <definedName function="false" hidden="false" name="SIMOUNAO" vbProcedure="false">#REF!</definedName>
    <definedName function="false" hidden="false" name="SIMOUNAO2" vbProcedure="false">#REF!</definedName>
    <definedName function="false" hidden="false" localSheetId="1" name="_xlnm.Print_Titles" vbProcedure="false">'repeated header'!$4:$4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<sst xmlns="http://schemas.openxmlformats.org/spreadsheetml/2006/main" count="16967" uniqueCount="2795">
  <si>
    <t xml:space="preserve">OBRA</t>
  </si>
  <si>
    <t xml:space="preserve">BANCOS</t>
  </si>
  <si>
    <t xml:space="preserve">B.D.I.</t>
  </si>
  <si>
    <t xml:space="preserve">ENCARGOS SOCIAIS</t>
  </si>
  <si>
    <t xml:space="preserve">OBRAS E SERVIÇOS DE CONSTRUÇÃO DE UM GINÁSIO NA VILA SÃO FRANCISCO, NO MUNICÍPIO DE ARAPIRACA/AL.</t>
  </si>
  <si>
    <t xml:space="preserve">SINAPI - 02/2023 - ALAGOAS
ORSE - 11/2022 - SERGIPE
SEINFRA - 027 – CEARÁ</t>
  </si>
  <si>
    <t xml:space="preserve">26,4%</t>
  </si>
  <si>
    <t xml:space="preserve">DESONERADO: 0,00%</t>
  </si>
  <si>
    <t xml:space="preserve">PLANILHA ORÇAMENTÁRIA RESUMIDA</t>
  </si>
  <si>
    <t xml:space="preserve">ITEM</t>
  </si>
  <si>
    <t xml:space="preserve">DESCRIÇÃO</t>
  </si>
  <si>
    <t xml:space="preserve">TOTAL</t>
  </si>
  <si>
    <t xml:space="preserve">PESO (%)</t>
  </si>
  <si>
    <t xml:space="preserve"> 1 </t>
  </si>
  <si>
    <t xml:space="preserve">SERVIÇOS PRELIMINARES</t>
  </si>
  <si>
    <t xml:space="preserve"> 2 </t>
  </si>
  <si>
    <t xml:space="preserve">MOVIMENTO DE TERRA PARA FUNDAÇÕES</t>
  </si>
  <si>
    <t xml:space="preserve"> 3 </t>
  </si>
  <si>
    <t xml:space="preserve">FUNDAÇÕES</t>
  </si>
  <si>
    <t xml:space="preserve"> 4 </t>
  </si>
  <si>
    <t xml:space="preserve">SUPERESTRUTURA</t>
  </si>
  <si>
    <t xml:space="preserve"> 5 </t>
  </si>
  <si>
    <t xml:space="preserve">SISTEMAS DE VEDAÇÃO VERTICAL</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</si>
  <si>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</si>
  <si>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</si>
  <si>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</si>
  <si>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</si>
  <si>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</si>
  <si>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</si>
  <si>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</si>
  <si>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 E EXTERNO</t>
  </si>
  <si>
    <t xml:space="preserve"> 10 </t>
  </si>
  <si>
    <t xml:space="preserve">SISTEMAS DE PISOS</t>
  </si>
  <si>
    <t xml:space="preserve"> 11 </t>
  </si>
  <si>
    <t xml:space="preserve">PINTURAS E ACABAMENTOS</t>
  </si>
  <si>
    <t xml:space="preserve"> 12 </t>
  </si>
  <si>
    <t xml:space="preserve">INSTALAÇÃO HIDRÁULICA</t>
  </si>
  <si>
    <t xml:space="preserve"> 13 </t>
  </si>
  <si>
    <t xml:space="preserve">INSTALAÇÃO SANITÁRIA</t>
  </si>
  <si>
    <t xml:space="preserve"> 14 </t>
  </si>
  <si>
    <t xml:space="preserve">DRENAGEM DE ÁGUAS PLUVIAIS</t>
  </si>
  <si>
    <t xml:space="preserve"> 15 </t>
  </si>
  <si>
    <t xml:space="preserve">LOUÇAS, ACESSÓRIOS E METAIS</t>
  </si>
  <si>
    <t xml:space="preserve"> 16 </t>
  </si>
  <si>
    <t xml:space="preserve">SISTEMA DE PROTEÇÃO CONTRA INCÊNDIO</t>
  </si>
  <si>
    <t xml:space="preserve"> 17 </t>
  </si>
  <si>
    <t xml:space="preserve">INSTALAÇÃO ELÉTRICA - 220V</t>
  </si>
  <si>
    <t xml:space="preserve"> 18 </t>
  </si>
  <si>
    <t xml:space="preserve">SISTEMA DE PROTEÇÃO CONTRA DESCARGAS ATMOSFÉRICAS (SPDA)</t>
  </si>
  <si>
    <t xml:space="preserve"> 19 </t>
  </si>
  <si>
    <t xml:space="preserve">SERVIÇOS COMPLEMENTARES</t>
  </si>
  <si>
    <t xml:space="preserve"> 20 </t>
  </si>
  <si>
    <t xml:space="preserve">SERVIÇOS FINAIS</t>
  </si>
  <si>
    <t xml:space="preserve">TOTAL SEM BDI</t>
  </si>
  <si>
    <t xml:space="preserve">TOTAL DO BDI</t>
  </si>
  <si>
    <t xml:space="preserve">TOTAL GERAL</t>
  </si>
  <si>
    <t xml:space="preserve">SINAPI - 02/2023 - ALAGOAS
ORSE - 11/2022 - SERGIPE
SEINFRA - 027 - CEARÁ
</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</si>
  <si>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</si>
  <si>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</si>
  <si>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</si>
  <si>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</si>
  <si>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</si>
  <si>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</si>
  <si>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</si>
  <si>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</si>
  <si>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51 </t>
  </si>
  <si>
    <t xml:space="preserve">ORSE</t>
  </si>
  <si>
    <t xml:space="preserve">PLACA DE OBRA EM CHAPA AÇO GALVANIZADO, INSTALADA - REV 02_01/2022</t>
  </si>
  <si>
    <t xml:space="preserve">M²</t>
  </si>
  <si>
    <t xml:space="preserve"> 1.2 </t>
  </si>
  <si>
    <t xml:space="preserve"> 98458 </t>
  </si>
  <si>
    <t xml:space="preserve">SINAPI</t>
  </si>
  <si>
    <t xml:space="preserve">TAPUME COM COMPENSADO DE MADEIRA. AF_05/2018</t>
  </si>
  <si>
    <t xml:space="preserve"> 1.3 </t>
  </si>
  <si>
    <t xml:space="preserve"> 11123 </t>
  </si>
  <si>
    <t xml:space="preserve">ENTRADA DE ENERGIA ELÉTRICA MONOFÁSICA DEMANDA ENTRE 3,8 E 6,3 KW - REV 01</t>
  </si>
  <si>
    <t xml:space="preserve">UN</t>
  </si>
  <si>
    <t xml:space="preserve"> 1.4 </t>
  </si>
  <si>
    <t xml:space="preserve"> 9416 </t>
  </si>
  <si>
    <t xml:space="preserve">INSTALAÇÃO PROVISÓRIA DE ENERGIA ELÉTRICA, AEREA, TRIFASICA, EM POSTE GALVANIZADO, EXCLUSIVE FORNECIMENTO DO MEDIDOR</t>
  </si>
  <si>
    <t xml:space="preserve"> 1.5 </t>
  </si>
  <si>
    <t xml:space="preserve"> C2851 </t>
  </si>
  <si>
    <t xml:space="preserve">SEINFRA</t>
  </si>
  <si>
    <t xml:space="preserve">INSTALAÇÕES PROVISÓRIAS DE ÁGUA</t>
  </si>
  <si>
    <t xml:space="preserve"> 1.6 </t>
  </si>
  <si>
    <t xml:space="preserve"> C2849 </t>
  </si>
  <si>
    <t xml:space="preserve">INSTALAÇÕES PROVISÓRIAS DE ESGOTO</t>
  </si>
  <si>
    <t xml:space="preserve"> 1.7 </t>
  </si>
  <si>
    <t xml:space="preserve"> 93212 </t>
  </si>
  <si>
    <t xml:space="preserve">EXECUÇÃO DE SANITÁRIO E VESTIÁRIO EM CANTEIRO DE OBRA EM CHAPA DE MADEIRA COMPENSADA, NÃO INCLUSO MOBILIÁRIO. AF_02/2016</t>
  </si>
  <si>
    <t xml:space="preserve"> 1.8 </t>
  </si>
  <si>
    <t xml:space="preserve"> 5088 </t>
  </si>
  <si>
    <t xml:space="preserve">BARRACÃO PARA OBRAS DE MÉDIO PORTE REAPROVEITAMENTO 2 VEZES</t>
  </si>
  <si>
    <t xml:space="preserve"> 1.9 </t>
  </si>
  <si>
    <t xml:space="preserve"> 4176 </t>
  </si>
  <si>
    <t xml:space="preserve">LOCAÇÃO DE CONSTRUÇÃO DE EDIFICAÇÃO ENTRE 200 E 1000 M2,  INCLUSIVE EXECUÇÃO DE GABARITO DE MADEIRA</t>
  </si>
  <si>
    <t xml:space="preserve"> 1.10 </t>
  </si>
  <si>
    <t xml:space="preserve"> C2290 </t>
  </si>
  <si>
    <t xml:space="preserve">SONDAGEM  À PERCUSSÃO P/RECONHECIMENTO DO SUBSOLO</t>
  </si>
  <si>
    <t xml:space="preserve">M</t>
  </si>
  <si>
    <t xml:space="preserve"> 1.11 </t>
  </si>
  <si>
    <t xml:space="preserve"> 98524 </t>
  </si>
  <si>
    <t xml:space="preserve">LIMPEZA MANUAL DE VEGETAÇÃO EM TERRENO COM ENXADA.AF_05/2018</t>
  </si>
  <si>
    <t xml:space="preserve"> 1.12 </t>
  </si>
  <si>
    <t xml:space="preserve">ADMINISTRAÇÃO DA OBRA</t>
  </si>
  <si>
    <t xml:space="preserve"> 1.12.1 </t>
  </si>
  <si>
    <t xml:space="preserve"> 90777 </t>
  </si>
  <si>
    <t xml:space="preserve">ENGENHEIRO CIVIL DE OBRA JUNIOR COM ENCARGOS COMPLEMENTARES</t>
  </si>
  <si>
    <t xml:space="preserve">H</t>
  </si>
  <si>
    <t xml:space="preserve"> 1.12.2 </t>
  </si>
  <si>
    <t xml:space="preserve"> 90780 </t>
  </si>
  <si>
    <t xml:space="preserve">MESTRE DE OBRAS COM ENCARGOS COMPLEMENTARES</t>
  </si>
  <si>
    <t xml:space="preserve"> 2.1 </t>
  </si>
  <si>
    <t xml:space="preserve"> 94319 </t>
  </si>
  <si>
    <t xml:space="preserve">ATERRO MANUAL DE VALAS COM SOLO ARGILO-ARENOSO E COMPACTAÇÃO MECANIZADA. AF_05/2016</t>
  </si>
  <si>
    <t xml:space="preserve">M³</t>
  </si>
  <si>
    <t xml:space="preserve"> 2.2 </t>
  </si>
  <si>
    <t xml:space="preserve"> 2498 </t>
  </si>
  <si>
    <t xml:space="preserve">ESCAVAÇÃO MANUAL DE VALA OU CAVA EM MATERIAL DE 1ª CATEGORIA, PROFUNDIDADE ENTRE 1,50 E 3,00M</t>
  </si>
  <si>
    <t xml:space="preserve"> 2.3 </t>
  </si>
  <si>
    <t xml:space="preserve"> 101616 </t>
  </si>
  <si>
    <t xml:space="preserve">PREPARO DE FUNDO DE VALA COM LARGURA MENOR QUE 1,5 M (ACERTO DO SOLO NATURAL). AF_08/2020</t>
  </si>
  <si>
    <t xml:space="preserve"> 2.4 </t>
  </si>
  <si>
    <t xml:space="preserve"> 96995 </t>
  </si>
  <si>
    <t xml:space="preserve">REATERRO MANUAL APILOADO COM SOQUETE. AF_10/2017</t>
  </si>
  <si>
    <t xml:space="preserve"> 2.5 </t>
  </si>
  <si>
    <t xml:space="preserve"> 71 </t>
  </si>
  <si>
    <t xml:space="preserve">ATERRO MANUAL DE ÁREAS, SEM AQUISIÇÃO DE MATERIAL, COM ESPALHAMENTO E COMPACTAÇÃO</t>
  </si>
  <si>
    <t xml:space="preserve"> 3.1 </t>
  </si>
  <si>
    <t xml:space="preserve">CONCRETO ARMADO - BLOCOS/ESTACAS</t>
  </si>
  <si>
    <t xml:space="preserve"> 3.1.1 </t>
  </si>
  <si>
    <t xml:space="preserve"> 100897 </t>
  </si>
  <si>
    <t xml:space="preserve">ESTACA ESCAVADA MECANICAMENTE, SEM FLUIDO ESTABILIZANTE, COM 40CM DE DIÂMETRO, CONCRETO LANÇADO POR CAMINHÃO BETONEIRA (EXCLUSIVE MOBILIZAÇÃO E DESMOBILIZAÇÃO). AF_01/2020</t>
  </si>
  <si>
    <t xml:space="preserve"> 3.1.2 </t>
  </si>
  <si>
    <t xml:space="preserve"> 100898 </t>
  </si>
  <si>
    <t xml:space="preserve">ESTACA ESCAVADA MECANICAMENTE, SEM FLUIDO ESTABILIZANTE, COM 60CM DE DIÂMETRO, CONCRETO LANÇADO POR CAMINHÃO BETONEIRA (EXCLUSIVE MOBILIZAÇÃO E DESMOBILIZAÇÃO). AF_01/2020</t>
  </si>
  <si>
    <t xml:space="preserve"> 3.1.3 </t>
  </si>
  <si>
    <t xml:space="preserve"> 96619 </t>
  </si>
  <si>
    <t xml:space="preserve">LASTRO DE CONCRETO MAGRO, APLICADO EM BLOCOS DE COROAMENTO OU SAPATAS, ESPESSURA DE 5 CM. AF_08/2017</t>
  </si>
  <si>
    <t xml:space="preserve"> 3.1.4 </t>
  </si>
  <si>
    <t xml:space="preserve"> 89 </t>
  </si>
  <si>
    <t xml:space="preserve">FORMA PLANA PARA FUNDAÇÕES, EM TÁBUAS DE PINHO, 04 USOS</t>
  </si>
  <si>
    <t xml:space="preserve"> 3.1.5 </t>
  </si>
  <si>
    <t xml:space="preserve"> 96545 </t>
  </si>
  <si>
    <t xml:space="preserve">ARMAÇÃO DE BLOCO, VIGA BALDRAME OU SAPATA UTILIZANDO AÇO CA-50 DE 8 MM - MONTAGEM. AF_06/2017</t>
  </si>
  <si>
    <t xml:space="preserve">KG</t>
  </si>
  <si>
    <t xml:space="preserve"> 3.1.6 </t>
  </si>
  <si>
    <t xml:space="preserve"> 96543 </t>
  </si>
  <si>
    <t xml:space="preserve">ARMAÇÃO DE BLOCO, VIGA BALDRAME E SAPATA UTILIZANDO AÇO CA-60 DE 5 MM - MONTAGEM. AF_06/2017</t>
  </si>
  <si>
    <t xml:space="preserve"> 3.1.7 </t>
  </si>
  <si>
    <t xml:space="preserve"> 94965 </t>
  </si>
  <si>
    <t xml:space="preserve">CONCRETO FCK = 25MPA, TRAÇO 1:2,3:2,7 (EM MASSA SECA DE CIMENTO/ AREIA MÉDIA/ BRITA 1) - PREPARO MECÂNICO COM BETONEIRA 400 L. AF_05/2021</t>
  </si>
  <si>
    <t xml:space="preserve"> 3.1.8 </t>
  </si>
  <si>
    <t xml:space="preserve"> 100896 </t>
  </si>
  <si>
    <t xml:space="preserve">ESTACA ESCAVADA MECANICAMENTE, SEM FLUIDO ESTABILIZANTE, COM 25CM DE DIÂMETRO, CONCRETO LANÇADO POR CAMINHÃO BETONEIRA (EXCLUSIVE MOBILIZAÇÃO E DESMOBILIZAÇÃO). AF_01/2020</t>
  </si>
  <si>
    <t xml:space="preserve"> 3.1.9 </t>
  </si>
  <si>
    <t xml:space="preserve"> 3.1.10 </t>
  </si>
  <si>
    <t xml:space="preserve"> 102521 </t>
  </si>
  <si>
    <t xml:space="preserve">ARRASAMENTO MECÂNICO DE ESTACA BARRETE DE CONCRETO ARMADO, SEÇÃO DE 0,40 X 2,50 M. AF_05/2021</t>
  </si>
  <si>
    <t xml:space="preserve"> 3.1.11 </t>
  </si>
  <si>
    <t xml:space="preserve"> 95578 </t>
  </si>
  <si>
    <t xml:space="preserve">MONTAGEM DE ARMADURA DE ESTACAS, DIÂMETRO = 12,5 MM. AF_09/2021_PS</t>
  </si>
  <si>
    <t xml:space="preserve"> 3.1.12 </t>
  </si>
  <si>
    <t xml:space="preserve"> 95584 </t>
  </si>
  <si>
    <t xml:space="preserve">MONTAGEM DE ARMADURA TRANSVERSAL DE ESTACAS DE SEÇÃO CIRCULAR, DIÂMETRO = 6,30 MM. AF_09/2021_PS</t>
  </si>
  <si>
    <t xml:space="preserve"> 3.2 </t>
  </si>
  <si>
    <t xml:space="preserve">CONCRETO ARMADO - VIGAS BALDRAMES</t>
  </si>
  <si>
    <t xml:space="preserve"> 3.2.1 </t>
  </si>
  <si>
    <t xml:space="preserve"> 3.2.2 </t>
  </si>
  <si>
    <t xml:space="preserve"> 3.2.3 </t>
  </si>
  <si>
    <t xml:space="preserve"> 3.2.4 </t>
  </si>
  <si>
    <t xml:space="preserve"> 3.2.5 </t>
  </si>
  <si>
    <t xml:space="preserve"> 3.2.6 </t>
  </si>
  <si>
    <t xml:space="preserve"> 3.2.7 </t>
  </si>
  <si>
    <t xml:space="preserve"> 7369 </t>
  </si>
  <si>
    <t xml:space="preserve">CONCRETO ARMADO FCK=30,0MPA, USINADO, BOMBEADO, ADENSADO E LANÇADO, PARA USO GERAL, COM FORMAS PLANAS EM COMPENSADO RESINADO 12MM (05 USOS)</t>
  </si>
  <si>
    <t xml:space="preserve"> 4.1 </t>
  </si>
  <si>
    <t xml:space="preserve">CONCRETO ARMADO - VIGAS</t>
  </si>
  <si>
    <t xml:space="preserve"> 4.1.1 </t>
  </si>
  <si>
    <t xml:space="preserve"> 92448 </t>
  </si>
  <si>
    <t xml:space="preserve">MONTAGEM E DESMONTAGEM DE FÔRMA DE VIGA, ESCORAMENTO COM PONTALETE DE MADEIRA, PÉ-DIREITO SIMPLES, EM MADEIRA SERRADA, 4 UTILIZAÇÕES. AF_09/2020</t>
  </si>
  <si>
    <t xml:space="preserve"> 4.1.2 </t>
  </si>
  <si>
    <t xml:space="preserve"> 92761 </t>
  </si>
  <si>
    <t xml:space="preserve">ARMAÇÃO DE PILAR OU VIGA DE ESTRUTURA CONVENCIONAL DE CONCRETO ARMADO UTILIZANDO AÇO CA-50 DE 8,0 MM - MONTAGEM. AF_06/2022</t>
  </si>
  <si>
    <t xml:space="preserve"> 4.1.3 </t>
  </si>
  <si>
    <t xml:space="preserve"> 92759 </t>
  </si>
  <si>
    <t xml:space="preserve">ARMAÇÃO DE PILAR OU VIGA DE ESTRUTURA CONVENCIONAL DE CONCRETO ARMADO UTILIZANDO AÇO CA-60 DE 5,0 MM - MONTAGEM. AF_06/2022</t>
  </si>
  <si>
    <t xml:space="preserve"> 4.1.4 </t>
  </si>
  <si>
    <t xml:space="preserve"> 4.2 </t>
  </si>
  <si>
    <t xml:space="preserve">CONCRETO ARMADO - LAJES E PILARES</t>
  </si>
  <si>
    <t xml:space="preserve"> 4.2.1 </t>
  </si>
  <si>
    <t xml:space="preserve"> 92510 </t>
  </si>
  <si>
    <t xml:space="preserve">MONTAGEM E DESMONTAGEM DE FÔRMA DE LAJE MACIÇA, PÉ-DIREITO SIMPLES, EM CHAPA DE MADEIRA COMPENSADA RESINADA, 2 UTILIZAÇÕES. AF_09/2020</t>
  </si>
  <si>
    <t xml:space="preserve"> 4.2.2 </t>
  </si>
  <si>
    <t xml:space="preserve"> 4.2.3 </t>
  </si>
  <si>
    <t xml:space="preserve"> 4.2.4 </t>
  </si>
  <si>
    <t xml:space="preserve"> 4.2.5 </t>
  </si>
  <si>
    <t xml:space="preserve"> 7823 </t>
  </si>
  <si>
    <t xml:space="preserve">LAJE PRÉ-FABRICADA TRELIÇADA PARA PISO OU COBERTURA, INTEREIXO 38CM, H=16CM, EL. ENCHIMENTO EM EPS H=12CM, INCLUSIVE ESCORAMENTO EM MADEIRA E CAPEAMENTO 4CM.</t>
  </si>
  <si>
    <t xml:space="preserve"> 4.2.6 </t>
  </si>
  <si>
    <t xml:space="preserve"> 4.3 </t>
  </si>
  <si>
    <t xml:space="preserve">CONCRETO ARMADO - ARQUIBANCADAS E BANCOS</t>
  </si>
  <si>
    <t xml:space="preserve"> 4.3.1 </t>
  </si>
  <si>
    <t xml:space="preserve"> 4.3.2 </t>
  </si>
  <si>
    <t xml:space="preserve"> 4.3.3 </t>
  </si>
  <si>
    <t xml:space="preserve"> 4.3.4 </t>
  </si>
  <si>
    <t xml:space="preserve"> 4.4 </t>
  </si>
  <si>
    <t xml:space="preserve">CONCRETO ARMADO - LAJE DE PISO PARA QUADRA</t>
  </si>
  <si>
    <t xml:space="preserve"> 4.4.1 </t>
  </si>
  <si>
    <t xml:space="preserve"> 92425 </t>
  </si>
  <si>
    <t xml:space="preserve">MONTAGEM E DESMONTAGEM DE FÔRMA DE PILARES RETANGULARES E ESTRUTURAS SIMILARES, PÉ-DIREITO DUPLO, EM CHAPA DE MADEIRA COMPENSADA RESINADA, 6 UTILIZAÇÕES. AF_09/2020</t>
  </si>
  <si>
    <t xml:space="preserve"> 4.4.2 </t>
  </si>
  <si>
    <t xml:space="preserve"> 96622 </t>
  </si>
  <si>
    <t xml:space="preserve">LASTRO COM MATERIAL GRANULAR, APLICADO EM PISOS OU LAJES SOBRE SOLO, ESPESSURA DE *5 CM*. AF_08/2017</t>
  </si>
  <si>
    <t xml:space="preserve"> 4.4.3 </t>
  </si>
  <si>
    <t xml:space="preserve"> 97088 </t>
  </si>
  <si>
    <t xml:space="preserve">ARMAÇÃO PARA EXECUÇÃO DE RADIER, PISO DE CONCRETO OU LAJE SOBRE SOLO, COM USO DE TELA Q-92. AF_09/2021</t>
  </si>
  <si>
    <t xml:space="preserve"> 4.4.4 </t>
  </si>
  <si>
    <t xml:space="preserve"> 4.5 </t>
  </si>
  <si>
    <t xml:space="preserve">CONCRETO ARMADO - VERGAS E CONTRAVERGAS</t>
  </si>
  <si>
    <t xml:space="preserve"> 4.5.1 </t>
  </si>
  <si>
    <t xml:space="preserve"> 93190 </t>
  </si>
  <si>
    <t xml:space="preserve">VERGA MOLDADA IN LOCO COM UTILIZAÇÃO DE BLOCOS CANALETA PARA JANELAS COM ATÉ 1,5 M DE VÃO. AF_03/2016</t>
  </si>
  <si>
    <t xml:space="preserve"> 5.1 </t>
  </si>
  <si>
    <t xml:space="preserve">ELEMENTO VAZADO</t>
  </si>
  <si>
    <t xml:space="preserve"> 5.1.1 </t>
  </si>
  <si>
    <t xml:space="preserve"> 101162 </t>
  </si>
  <si>
    <t xml:space="preserve">ALVENARIA DE VEDAÇÃO COM ELEMENTO VAZADO DE CERÂMICA (COBOGÓ) DE 7X20X20CM E ARGAMASSA DE ASSENTAMENTO COM PREPARO EM BETONEIRA. AF_05/2020</t>
  </si>
  <si>
    <t xml:space="preserve"> 5.2 </t>
  </si>
  <si>
    <t xml:space="preserve">ALVENARIA DE VEDAÇÃO</t>
  </si>
  <si>
    <t xml:space="preserve"> 5.2.1 </t>
  </si>
  <si>
    <t xml:space="preserve"> 103328 </t>
  </si>
  <si>
    <t xml:space="preserve">ALVENARIA DE VEDAÇÃO DE BLOCOS CERÂMICOS FURADOS NA HORIZONTAL DE 9X19X19 CM (ESPESSURA 9 CM) E ARGAMASSA DE ASSENTAMENTO COM PREPARO EM BETONEIRA. AF_12/2021</t>
  </si>
  <si>
    <t xml:space="preserve"> 5.2.2 </t>
  </si>
  <si>
    <t xml:space="preserve"> 93201 </t>
  </si>
  <si>
    <t xml:space="preserve">FIXAÇÃO (ENCUNHAMENTO) DE ALVENARIA DE VEDAÇÃO COM ARGAMASSA APLICADA COM COLHER. AF_03/2016</t>
  </si>
  <si>
    <t xml:space="preserve"> 5.2.3 </t>
  </si>
  <si>
    <t xml:space="preserve"> 5.3 </t>
  </si>
  <si>
    <t xml:space="preserve">ALVENARIA EM ARQUIBANCADAS</t>
  </si>
  <si>
    <t xml:space="preserve"> 5.3.1 </t>
  </si>
  <si>
    <t xml:space="preserve"> 6.1 </t>
  </si>
  <si>
    <t xml:space="preserve">PORTAS DE MADEIRA</t>
  </si>
  <si>
    <t xml:space="preserve"> 6.1.1 </t>
  </si>
  <si>
    <t xml:space="preserve"> 90843 </t>
  </si>
  <si>
    <t xml:space="preserve">PM1 - KIT DE PORTA DE MADEIRA PARA PINTURA, SEMI-OCA (LEVE OU MÉDIA), PADRÃO MÉDIO, 80X210CM, ESPESSURA DE 3,5CM, ITENS INCLUSOS: DOBRADIÇAS, MONTAGEM E INSTALAÇÃO DO BATENTE, FECHADURA COM EXECUÇÃO DO FURO - FORNECIMENTO E INSTALAÇÃO. AF_12/2019</t>
  </si>
  <si>
    <t xml:space="preserve"> 6.1.2 </t>
  </si>
  <si>
    <t xml:space="preserve"> 90844 </t>
  </si>
  <si>
    <t xml:space="preserve">PM2 - KIT DE PORTA DE MADEIRA PARA PINTURA, SEMI-OCA (LEVE OU MÉDIA), PADRÃO MÉDIO, 90X210CM, ESPESSURA DE 3,5CM, ITENS INCLUSOS: DOBRADIÇAS, MONTAGEM E INSTALAÇÃO DO BATENTE, FECHADURA COM EXECUÇÃO DO FURO - FORNECIMENTO E INSTALAÇÃO. AF_12/2019</t>
  </si>
  <si>
    <t xml:space="preserve"> 6.1.3 </t>
  </si>
  <si>
    <t xml:space="preserve"> 90794 </t>
  </si>
  <si>
    <t xml:space="preserve">PM3 - KIT DE PORTA-PRONTA DE MADEIRA EM ACABAMENTO MELAMÍNICO BRANCO, FOLHA LEVE OU MÉDIA, E BATENTE METÁLICO, 60X170CM, FIXAÇÃO COM ARGAMASSA - FORNECIMENTO E INSTALAÇÃO. AF_12/2019</t>
  </si>
  <si>
    <t xml:space="preserve"> 6.1.4 </t>
  </si>
  <si>
    <t xml:space="preserve"> 100675 </t>
  </si>
  <si>
    <t xml:space="preserve">PM4 - KIT DE PORTA-PRONTA DE MADEIRA EM ACABAMENTO MELAMÍNICO BRANCO, FOLHA LEVE OU MÉDIA, 90X170, EXCLUSIVE FECHADURA, FIXAÇÃO COM PREENCHIMENTO TOTAL DE ESPUMA EXPANSIVA - FORNECIMENTO E INSTALAÇÃO. AF_12/2019</t>
  </si>
  <si>
    <t xml:space="preserve"> 6.2 </t>
  </si>
  <si>
    <t xml:space="preserve">FERRAGENS E ACESSÓRIOS</t>
  </si>
  <si>
    <t xml:space="preserve"> 6.2.1 </t>
  </si>
  <si>
    <t xml:space="preserve"> 12126 </t>
  </si>
  <si>
    <t xml:space="preserve">BARRA DE APOIO, PARA LAVATÓRIO DE CANTO, TRES LADOS, FIXA, EM AÇO INOX, L=18+25+18CM, D=1 1/4", JACKWAL OU SIMILAR</t>
  </si>
  <si>
    <t xml:space="preserve"> 6.2.2 </t>
  </si>
  <si>
    <t xml:space="preserve"> 100866 </t>
  </si>
  <si>
    <t xml:space="preserve">BARRA DE APOIO RETA, EM ACO INOX POLIDO, COMPRIMENTO 60CM, FIXADA NA PAREDE - FORNECIMENTO E INSTALAÇÃO. AF_01/2020</t>
  </si>
  <si>
    <t xml:space="preserve"> 6.2.3 </t>
  </si>
  <si>
    <t xml:space="preserve"> 100867 </t>
  </si>
  <si>
    <t xml:space="preserve">BARRA DE APOIO RETA, EM ACO INOX POLIDO, COMPRIMENTO 70 CM,  FIXADA NA PAREDE - FORNECIMENTO E INSTALAÇÃO. AF_01/2020</t>
  </si>
  <si>
    <t xml:space="preserve"> 6.2.4 </t>
  </si>
  <si>
    <t xml:space="preserve"> 100868 </t>
  </si>
  <si>
    <t xml:space="preserve">BARRA DE APOIO RETA, EM ACO INOX POLIDO, COMPRIMENTO 80 CM,  FIXADA NA PAREDE - FORNECIMENTO E INSTALAÇÃO. AF_01/2020</t>
  </si>
  <si>
    <t xml:space="preserve"> 6.2.6 </t>
  </si>
  <si>
    <t xml:space="preserve"> 00011026 </t>
  </si>
  <si>
    <t xml:space="preserve">CHAPA DE ACO GALVANIZADA BITOLA GSG 14, E = 1,95 MM (15,60 KG/M2)</t>
  </si>
  <si>
    <t xml:space="preserve"> 6.2.7 </t>
  </si>
  <si>
    <t xml:space="preserve"> 100705 </t>
  </si>
  <si>
    <t xml:space="preserve">TARJETA TIPO LIVRE/OCUPADO PARA PORTA DE BANHEIRO. AF_12/2019</t>
  </si>
  <si>
    <t xml:space="preserve"> 6.2.8 </t>
  </si>
  <si>
    <t xml:space="preserve"> 11532 </t>
  </si>
  <si>
    <t xml:space="preserve">PORTAO EM TELA ARAME GALVANIZADO N.12 MALHA 2" E MOLDURA EM TUBOS DE ACO COM DUAS FOLHAS DE ABRIR, INCLUSO FERRAGENS</t>
  </si>
  <si>
    <t xml:space="preserve"> 6.3 </t>
  </si>
  <si>
    <t xml:space="preserve">JANELAS DE ALUMÍNIO</t>
  </si>
  <si>
    <t xml:space="preserve"> 6.3.1 </t>
  </si>
  <si>
    <t xml:space="preserve"> 11945 </t>
  </si>
  <si>
    <t xml:space="preserve">BASCULANTE EM ALUMÍNIO, COR N/P/B, MOLDURA-VIDRO, TIPO CONVENCIONAL OU PIVOTANTE, EXCLUSIVE VIDRO</t>
  </si>
  <si>
    <t xml:space="preserve"> 6.3.2 </t>
  </si>
  <si>
    <t xml:space="preserve"> 102166 </t>
  </si>
  <si>
    <t xml:space="preserve">INSTALAÇÃO DE VIDRO LISO INCOLOR, E = 6 MM, EM ESQUADRIA DE ALUMÍNIO OU PVC, FIXADO COM BAGUETE. AF_01/2021_PS</t>
  </si>
  <si>
    <t xml:space="preserve"> 6.3.3 </t>
  </si>
  <si>
    <t xml:space="preserve"> 12333 </t>
  </si>
  <si>
    <t xml:space="preserve">PORTA/ESQUADRIA EM ALUMÍNIO, COR N/P/B, TIPO MOLDURA-VIDRO, INCLUSIVE CAIXILHO VERTICAL 5 X 10, MAXI-AR FIXO, DOBRADIÇAS OU ROLDANAS E FECHADURA, EXCLUSIVE VIDRO</t>
  </si>
  <si>
    <t xml:space="preserve"> 6.4 </t>
  </si>
  <si>
    <t xml:space="preserve">VIDROS</t>
  </si>
  <si>
    <t xml:space="preserve"> 6.4.1 </t>
  </si>
  <si>
    <t xml:space="preserve"> 9718 </t>
  </si>
  <si>
    <t xml:space="preserve">ESPELHO DE CRISTAL 4MM COM MOLDURA DE ALUMÍNIO</t>
  </si>
  <si>
    <t xml:space="preserve"> 7.1 </t>
  </si>
  <si>
    <t xml:space="preserve"> 12727 </t>
  </si>
  <si>
    <t xml:space="preserve">TELHAMENTO COM TELHA EM AÇO GALVALUME, SIMPLES, ONDULADAL, PRÉ-PINTADA, OND17 - 0,50MM, KINGSPAN- ISOESTE OU SIMILAR</t>
  </si>
  <si>
    <t xml:space="preserve"> 7.2 </t>
  </si>
  <si>
    <t xml:space="preserve"> 12400 </t>
  </si>
  <si>
    <t xml:space="preserve">ESTRUTURA METÁLICA GALPÕES EM PÓRTICOS - COLUNAS/VIGAS EM TRELIÇA UDC150, TERÇAS E VIGAS LONGITUDINAIS EM UDC 127 E 150, 2 ÁGUAS, SEM LANT., VÃOS 20,01 A 30,0M, PINTADA 1 D OXIDO FERRO + 2 D ESMALTE EPÓXI BRANCO, EXCETO FORN. TELHAS - EXECUTADA - R1</t>
  </si>
  <si>
    <t xml:space="preserve"> 8.1 </t>
  </si>
  <si>
    <t xml:space="preserve"> 4953 </t>
  </si>
  <si>
    <t xml:space="preserve">IMPERMEABILIZAÇÃO DE ALICERCE E VIGA BALDRAME COM 2 DEMÃOS DE TINTA ASFÁLTICA TIPO NEUTROL DA VEDACIT OU SIMILAR, EXCETO ARGAMASSA IMPERMEABILIZAÇÃO</t>
  </si>
  <si>
    <t xml:space="preserve"> 8.2 </t>
  </si>
  <si>
    <t xml:space="preserve"> 97113 </t>
  </si>
  <si>
    <t xml:space="preserve">APLICAÇÃO DE LONA PLÁSTICA PARA EXECUÇÃO DE PAVIMENTOS DE CONCRETO. AF_04/2022</t>
  </si>
  <si>
    <t xml:space="preserve"> 8.3 </t>
  </si>
  <si>
    <t xml:space="preserve"> 9.1 </t>
  </si>
  <si>
    <t xml:space="preserve"> 87905 </t>
  </si>
  <si>
    <t xml:space="preserve">CHAPISCO APLICADO EM ALVENARIA (COM PRESENÇA DE VÃOS) E ESTRUTURAS DE CONCRETO DE FACHADA, COM COLHER DE PEDREIRO.  ARGAMASSA TRAÇO 1:3 COM PREPARO EM BETONEIRA 400L. AF_10/2022</t>
  </si>
  <si>
    <t xml:space="preserve"> 9.2 </t>
  </si>
  <si>
    <t xml:space="preserve"> 87882 </t>
  </si>
  <si>
    <t xml:space="preserve">CHAPISCO APLICADO NO TETO OU EM ALVENARIA E ESTRUTURA, COM ROLO PARA TEXTURA ACRÍLICA. ARGAMASSA TRAÇO 1:4 E EMULSÃO POLIMÉRICA (ADESIVO) COM PREPARO EM BETONEIRA 400L. AF_10/2022</t>
  </si>
  <si>
    <t xml:space="preserve"> 9.3 </t>
  </si>
  <si>
    <t xml:space="preserve"> 87531 </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</si>
  <si>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</si>
  <si>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 9.4 </t>
  </si>
  <si>
    <t xml:space="preserve"> 87543 </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</si>
  <si>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</si>
  <si>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 9.5 </t>
  </si>
  <si>
    <t xml:space="preserve"> 9.6 </t>
  </si>
  <si>
    <t xml:space="preserve"> 9.7 </t>
  </si>
  <si>
    <t xml:space="preserve"> 9.8 </t>
  </si>
  <si>
    <t xml:space="preserve"> 9.9 </t>
  </si>
  <si>
    <t xml:space="preserve"> 87273 </t>
  </si>
  <si>
    <t xml:space="preserve">REVESTIMENTO CERÂMICO PARA PAREDES INTERNAS COM PLACAS TIPO ESMALTADA EXTRA DE DIMENSÕES 33X45 CM APLICADAS EM AMBIENTES DE ÁREA MAIOR QUE 5 M² NA ALTURA INTEIRA DAS PAREDES. AF_06/2014</t>
  </si>
  <si>
    <t xml:space="preserve"> 9.10 </t>
  </si>
  <si>
    <t xml:space="preserve"> 11369 </t>
  </si>
  <si>
    <t xml:space="preserve">REVESTIMENTO CERÂMICO PARA  PAREDE, 10 X 10 CM, ELIANE, LINHA GALERIA BRANCO MESH, PEI - 3, APLICADO COM ARGAMASSA INDUSTRIALIZADA AC-II, REJUNTADO, EXCLUSIVE REGULARIZAÇÃO DE BASE OU EMBOÇO - REV 01</t>
  </si>
  <si>
    <t xml:space="preserve"> 9.11 </t>
  </si>
  <si>
    <t xml:space="preserve"> 9.12 </t>
  </si>
  <si>
    <t xml:space="preserve"> 10.1 </t>
  </si>
  <si>
    <t xml:space="preserve">PAVIMENTAÇÃO INTERNA</t>
  </si>
  <si>
    <t xml:space="preserve"> 10.1.1 </t>
  </si>
  <si>
    <t xml:space="preserve"> 8807 </t>
  </si>
  <si>
    <t xml:space="preserve">CAMADA IMPERMEABILIZADORA, ESPESSURA = 5,0CM, C/ CONCRETO FCK = 21MPA</t>
  </si>
  <si>
    <t xml:space="preserve"> 10.1.2 </t>
  </si>
  <si>
    <t xml:space="preserve"> 87630 </t>
  </si>
  <si>
    <t xml:space="preserve">CONTRAPISO EM ARGAMASSA TRAÇO 1:4 (CIMENTO E AREIA), PREPARO MECÂNICO COM BETONEIRA 400 L, APLICADO EM ÁREAS SECAS SOBRE LAJE, ADERIDO, ACABAMENTO NÃO REFORÇADO, ESPESSURA 3CM. AF_07/2021</t>
  </si>
  <si>
    <t xml:space="preserve"> 10.1.3 </t>
  </si>
  <si>
    <t xml:space="preserve"> 10170 </t>
  </si>
  <si>
    <t xml:space="preserve">PISO ALTA RESISTENCIA, COR CINZA, E=10MM, APLICADO COM JUNTAS, POLIDO ATÉ O ESMERIL 400 E ENCERADO, EXCLUSIVE ARGAMASSA DE REGUALRIZAÇÃO</t>
  </si>
  <si>
    <t xml:space="preserve"> 10.1.4 </t>
  </si>
  <si>
    <t xml:space="preserve"> 87251 </t>
  </si>
  <si>
    <t xml:space="preserve">REVESTIMENTO CERÂMICO PARA PISO COM PLACAS TIPO ESMALTADA EXTRA DE DIMENSÕES 45X45 CM APLICADA EM AMBIENTES DE ÁREA MAIOR QUE 10 M2. AF_06/2014</t>
  </si>
  <si>
    <t xml:space="preserve"> 10.1.5 </t>
  </si>
  <si>
    <t xml:space="preserve"> 98689 </t>
  </si>
  <si>
    <t xml:space="preserve">SOLEIRA EM GRANITO, LARGURA 15 CM, ESPESSURA 2,0 CM. AF_09/2020</t>
  </si>
  <si>
    <t xml:space="preserve"> 10.2 </t>
  </si>
  <si>
    <t xml:space="preserve">PAVIMENTAÇÃO EXTERNA</t>
  </si>
  <si>
    <t xml:space="preserve"> 10.2.1 </t>
  </si>
  <si>
    <t xml:space="preserve"> 94993 </t>
  </si>
  <si>
    <t xml:space="preserve">EXECUÇÃO DE PASSEIO (CALÇADA) OU PISO DE CONCRETO COM CONCRETO MOLDADO IN LOCO, USINADO, ACABAMENTO CONVENCIONAL, ESPESSURA 6 CM, ARMADO. AF_08/2022</t>
  </si>
  <si>
    <t xml:space="preserve"> 10.2.2 </t>
  </si>
  <si>
    <t xml:space="preserve"> 12214 </t>
  </si>
  <si>
    <t xml:space="preserve">RAMPA PADRÃO PARA ACESSO DE DEFICIENTES A PASSEIO PÚBLICO, EM CONCRETO SIMPLES FCK=25MPA, DESEMPOLADA, COM PINTURA INDICATIVA EM NOVACOR, 02 DEMÃOS</t>
  </si>
  <si>
    <t xml:space="preserve"> 10.2.3 </t>
  </si>
  <si>
    <t xml:space="preserve"> 9417 </t>
  </si>
  <si>
    <t xml:space="preserve">PISO TÁTIL DIRECIONAL E/OU ALERTA, DE CONCRETO, NA COR NATURAL, P/DEFICIENTES VISUAIS, DIMENSÕES 30X30CM, APLICADO COM ARGAMASSA INDUSTRIALIZADA AC-II, REJUNTADO, EXCLUSIVE REGULARIZAÇÃO DE BASE</t>
  </si>
  <si>
    <t xml:space="preserve"> 11.1 </t>
  </si>
  <si>
    <t xml:space="preserve"> 88497 </t>
  </si>
  <si>
    <t xml:space="preserve">APLICAÇÃO E LIXAMENTO DE MASSA LÁTEX EM PAREDES, DUAS DEMÃOS. AF_06/2014</t>
  </si>
  <si>
    <t xml:space="preserve"> 11.2 </t>
  </si>
  <si>
    <t xml:space="preserve"> 88489 </t>
  </si>
  <si>
    <t xml:space="preserve">APLICAÇÃO MANUAL DE PINTURA COM TINTA LÁTEX ACRÍLICA EM PAREDES, DUAS DEMÃOS. AF_06/2014</t>
  </si>
  <si>
    <t xml:space="preserve"> 11.3 </t>
  </si>
  <si>
    <t xml:space="preserve"> 2289 </t>
  </si>
  <si>
    <t xml:space="preserve">PINTURA PARA INTERIORES, SOBRE PAREDES OU TETOS, COM LIXAMENTO, APLICAÇÃO DE 01 DEMÃO DE LÍQUIDO SELADOR E 02 DEMÃOS DE TINTA PVA LATEX CONVENCIONAL PARA INTERIORES</t>
  </si>
  <si>
    <t xml:space="preserve"> 11.4 </t>
  </si>
  <si>
    <t xml:space="preserve"> 102494 </t>
  </si>
  <si>
    <t xml:space="preserve">PINTURA DE PISO COM TINTA EPÓXI, APLICAÇÃO MANUAL, 2 DEMÃOS, INCLUSO PRIMER EPÓXI. AF_05/2021</t>
  </si>
  <si>
    <t xml:space="preserve"> 11.5 </t>
  </si>
  <si>
    <t xml:space="preserve"> 102504 </t>
  </si>
  <si>
    <t xml:space="preserve">PINTURA DE DEMARCAÇÃO DE QUADRA POLIESPORTIVA COM TINTA ACRÍLICA, E = 5 CM, APLICAÇÃO MANUAL. AF_05/2021</t>
  </si>
  <si>
    <t xml:space="preserve"> 11.6 </t>
  </si>
  <si>
    <t xml:space="preserve"> 11849 </t>
  </si>
  <si>
    <t xml:space="preserve">PINTURA DE PROTEÇÃO E/OU ACABAMENTO SOBRE SUPERFÍCIES METÁLICAS COM APLICAÇÃO DE 02 DEMÃOS DE PRIMER EPOXI RICO EM ZINCO, E = 35 MICRA - R1</t>
  </si>
  <si>
    <t xml:space="preserve"> 11.7 </t>
  </si>
  <si>
    <t xml:space="preserve"> 100726 </t>
  </si>
  <si>
    <t xml:space="preserve">PINTURA COM TINTA ALQUÍDICA DE FUNDO E ACABAMENTO (ESMALTE SINTÉTICO GRAFITE) APLICADA A ROLO OU PINCEL SOBRE SUPERFÍCIES METÁLICAS (EXCETO PERFIL) EXECUTADO EM OBRA (POR DEMÃO). AF_01/2020</t>
  </si>
  <si>
    <t xml:space="preserve"> 11.8 </t>
  </si>
  <si>
    <t xml:space="preserve"> 11.9 </t>
  </si>
  <si>
    <t xml:space="preserve"> 12.1 </t>
  </si>
  <si>
    <t xml:space="preserve">TUBULAÇÕES E CONEXÕES DE PVC</t>
  </si>
  <si>
    <t xml:space="preserve"> 12.1.1 </t>
  </si>
  <si>
    <t xml:space="preserve"> 89401 </t>
  </si>
  <si>
    <t xml:space="preserve">TUBO, PVC, SOLDÁVEL, DN 20MM, INSTALADO EM RAMAL DE DISTRIBUIÇÃO DE ÁGUA - FORNECIMENTO E INSTALAÇÃO. AF_06/2022</t>
  </si>
  <si>
    <t xml:space="preserve"> 12.1.2 </t>
  </si>
  <si>
    <t xml:space="preserve"> 89446 </t>
  </si>
  <si>
    <t xml:space="preserve">TUBO, PVC, SOLDÁVEL, DN 25MM, INSTALADO EM PRUMADA DE ÁGUA - FORNECIMENTO E INSTALAÇÃO. AF_06/2022</t>
  </si>
  <si>
    <t xml:space="preserve"> 12.1.3 </t>
  </si>
  <si>
    <t xml:space="preserve"> 89447 </t>
  </si>
  <si>
    <t xml:space="preserve">TUBO, PVC, SOLDÁVEL, DN 32MM, INSTALADO EM PRUMADA DE ÁGUA - FORNECIMENTO E INSTALAÇÃO. AF_06/2022</t>
  </si>
  <si>
    <t xml:space="preserve"> 12.1.4 </t>
  </si>
  <si>
    <t xml:space="preserve"> 89448 </t>
  </si>
  <si>
    <t xml:space="preserve">TUBO, PVC, SOLDÁVEL, DN 40MM, INSTALADO EM PRUMADA DE ÁGUA - FORNECIMENTO E INSTALAÇÃO. AF_06/2022</t>
  </si>
  <si>
    <t xml:space="preserve"> 12.1.5 </t>
  </si>
  <si>
    <t xml:space="preserve"> 89449 </t>
  </si>
  <si>
    <t xml:space="preserve">TUBO, PVC, SOLDÁVEL, DN 50MM, INSTALADO EM PRUMADA DE ÁGUA - FORNECIMENTO E INSTALAÇÃO. AF_06/2022</t>
  </si>
  <si>
    <t xml:space="preserve"> 12.1.6 </t>
  </si>
  <si>
    <t xml:space="preserve"> 89408 </t>
  </si>
  <si>
    <t xml:space="preserve">JOELHO 90 GRAUS, PVC, SOLDÁVEL, DN 25MM, INSTALADO EM RAMAL DE DISTRIBUIÇÃO DE ÁGUA - FORNECIMENTO E INSTALAÇÃO. AF_06/2022</t>
  </si>
  <si>
    <t xml:space="preserve"> 12.1.7 </t>
  </si>
  <si>
    <t xml:space="preserve"> 89492 </t>
  </si>
  <si>
    <t xml:space="preserve">JOELHO 90 GRAUS, PVC, SOLDÁVEL, DN 32MM, INSTALADO EM PRUMADA DE ÁGUA - FORNECIMENTO E INSTALAÇÃO. AF_06/2022</t>
  </si>
  <si>
    <t xml:space="preserve"> 12.1.8 </t>
  </si>
  <si>
    <t xml:space="preserve"> 89501 </t>
  </si>
  <si>
    <t xml:space="preserve">JOELHO 90 GRAUS, PVC, SOLDÁVEL, DN 50MM, INSTALADO EM PRUMADA DE ÁGUA - FORNECIMENTO E INSTALAÇÃO. AF_06/2022</t>
  </si>
  <si>
    <t xml:space="preserve"> 12.1.9 </t>
  </si>
  <si>
    <t xml:space="preserve"> C1566 </t>
  </si>
  <si>
    <t xml:space="preserve">JOELHO REDUÇÃO PVC SOLD.MARROM D=40X32MM (1 1/4"X1")</t>
  </si>
  <si>
    <t xml:space="preserve"> 12.1.10 </t>
  </si>
  <si>
    <t xml:space="preserve"> C1567 </t>
  </si>
  <si>
    <t xml:space="preserve">JOELHO REDUÇÃO PVC ROSC. D=1"X3/4" (32X25MM)</t>
  </si>
  <si>
    <t xml:space="preserve"> 12.1.11 </t>
  </si>
  <si>
    <t xml:space="preserve"> 90373 </t>
  </si>
  <si>
    <t xml:space="preserve">JOELHO 90 GRAUS COM BUCHA DE LATÃO, PVC, SOLDÁVEL, DN 25MM, X 1/2  INSTALADO EM RAMAL OU SUB-RAMAL DE ÁGUA - FORNECIMENTO E INSTALAÇÃO. AF_06/2022</t>
  </si>
  <si>
    <t xml:space="preserve"> 12.1.12 </t>
  </si>
  <si>
    <t xml:space="preserve"> 89622 </t>
  </si>
  <si>
    <t xml:space="preserve">TÊ DE REDUÇÃO, PVC, SOLDÁVEL, DN 32MM X 25MM, INSTALADO EM PRUMADA DE ÁGUA - FORNECIMENTO E INSTALAÇÃO. AF_06/2022</t>
  </si>
  <si>
    <t xml:space="preserve"> 12.1.13 </t>
  </si>
  <si>
    <t xml:space="preserve"> 89626 </t>
  </si>
  <si>
    <t xml:space="preserve">TÊ DE REDUÇÃO, PVC, SOLDÁVEL, DN 50MM X 40MM, INSTALADO EM PRUMADA DE ÁGUA - FORNECIMENTO E INSTALAÇÃO. AF_06/2022</t>
  </si>
  <si>
    <t xml:space="preserve"> 12.1.14 </t>
  </si>
  <si>
    <t xml:space="preserve"> 89427 </t>
  </si>
  <si>
    <t xml:space="preserve">LUVA COM BUCHA DE LATÃO, PVC, SOLDÁVEL, DN 25MM X 3/4 , INSTALADO EM RAMAL DE DISTRIBUIÇÃO DE ÁGUA - FORNECIMENTO E INSTALAÇÃO. AF_06/2022</t>
  </si>
  <si>
    <t xml:space="preserve"> 12.1.15 </t>
  </si>
  <si>
    <t xml:space="preserve"> 89386 </t>
  </si>
  <si>
    <t xml:space="preserve">LUVA, PVC, SOLDÁVEL, DN 32MM, INSTALADO EM RAMAL OU SUB-RAMAL DE ÁGUA - FORNECIMENTO E INSTALAÇÃO. AF_06/2022</t>
  </si>
  <si>
    <t xml:space="preserve"> 12.1.16 </t>
  </si>
  <si>
    <t xml:space="preserve"> 89433 </t>
  </si>
  <si>
    <t xml:space="preserve">LUVA DE REDUÇÃO, PVC, SOLDÁVEL, DN 40MM X 32MM, INSTALADO EM RAMAL DE DISTRIBUIÇÃO DE ÁGUA - FORNECIMENTO E INSTALAÇÃO. AF_06/2022</t>
  </si>
  <si>
    <t xml:space="preserve"> 12.1.17 </t>
  </si>
  <si>
    <t xml:space="preserve"> 89593 </t>
  </si>
  <si>
    <t xml:space="preserve">LUVA COM ROSCA, PVC, SOLDÁVEL, DN 50MM X 1.1/2 , INSTALADO EM PRUMADA DE ÁGUA - FORNECIMENTO E INSTALAÇÃO. AF_06/2022</t>
  </si>
  <si>
    <t xml:space="preserve"> 12.1.18 </t>
  </si>
  <si>
    <t xml:space="preserve"> 103958 </t>
  </si>
  <si>
    <t xml:space="preserve">BUCHA DE REDUÇÃO, CURTA, PVC, SOLDÁVEL, DN 50 X 40 MM, INSTALADO EM PRUMADA DE ÁGUA - FORNECIMENTO E INSTALAÇÃO. AF_06/2022</t>
  </si>
  <si>
    <t xml:space="preserve"> 12.1.19 </t>
  </si>
  <si>
    <t xml:space="preserve"> 103964 </t>
  </si>
  <si>
    <t xml:space="preserve">BUCHA DE REDUÇÃO, LONGA, PVC, SOLDÁVEL, DN 40 X 25 MM, INSTALADO EM PRUMADA DE ÁGUA - FORNECIMENTO E INSTALAÇÃO. AF_06/2022</t>
  </si>
  <si>
    <t xml:space="preserve"> 12.1.20 </t>
  </si>
  <si>
    <t xml:space="preserve"> 89375 </t>
  </si>
  <si>
    <t xml:space="preserve">UNIÃO, PVC, SOLDÁVEL, DN 20MM, INSTALADO EM RAMAL OU SUB-RAMAL DE ÁGUA - FORNECIMENTO E INSTALAÇÃO. AF_06/2022</t>
  </si>
  <si>
    <t xml:space="preserve"> 12.1.21 </t>
  </si>
  <si>
    <t xml:space="preserve"> 89594 </t>
  </si>
  <si>
    <t xml:space="preserve">UNIÃO, PVC, SOLDÁVEL, DN 50MM, INSTALADO EM PRUMADA DE ÁGUA - FORNECIMENTO E INSTALAÇÃO. AF_06/2022</t>
  </si>
  <si>
    <t xml:space="preserve"> 12.2 </t>
  </si>
  <si>
    <t xml:space="preserve">REGISTROS E OUTROS</t>
  </si>
  <si>
    <t xml:space="preserve"> 12.2.1 </t>
  </si>
  <si>
    <t xml:space="preserve"> 89353 </t>
  </si>
  <si>
    <t xml:space="preserve">REGISTRO DE GAVETA BRUTO, LATÃO, ROSCÁVEL, 3/4" - FORNECIMENTO E INSTALAÇÃO. AF_08/2021</t>
  </si>
  <si>
    <t xml:space="preserve"> 12.2.2 </t>
  </si>
  <si>
    <t xml:space="preserve"> 89352 </t>
  </si>
  <si>
    <t xml:space="preserve">REGISTRO DE GAVETA BRUTO, LATÃO, ROSCÁVEL, 1/2" - FORNECIMENTO E INSTALAÇÃO. AF_08/2021</t>
  </si>
  <si>
    <t xml:space="preserve"> 12.2.3 </t>
  </si>
  <si>
    <t xml:space="preserve"> 94794 </t>
  </si>
  <si>
    <t xml:space="preserve">REGISTRO DE GAVETA BRUTO, LATÃO, ROSCÁVEL, 1 1/2", COM ACABAMENTO E CANOPLA CROMADOS - FORNECIMENTO E INSTALAÇÃO. AF_08/2021</t>
  </si>
  <si>
    <t xml:space="preserve"> 12.2.4 </t>
  </si>
  <si>
    <t xml:space="preserve"> 94793 </t>
  </si>
  <si>
    <t xml:space="preserve">REGISTRO DE GAVETA BRUTO, LATÃO, ROSCÁVEL, 1 1/4", COM ACABAMENTO E CANOPLA CROMADOS - FORNECIMENTO E INSTALAÇÃO. AF_08/2021</t>
  </si>
  <si>
    <t xml:space="preserve"> 12.2.5 </t>
  </si>
  <si>
    <t xml:space="preserve"> 94792 </t>
  </si>
  <si>
    <t xml:space="preserve">REGISTRO DE GAVETA BRUTO, LATÃO, ROSCÁVEL, 1", COM ACABAMENTO E CANOPLA CROMADOS - FORNECIMENTO E INSTALAÇÃO. AF_08/2021</t>
  </si>
  <si>
    <t xml:space="preserve"> 12.2.6 </t>
  </si>
  <si>
    <t xml:space="preserve"> 89987 </t>
  </si>
  <si>
    <t xml:space="preserve">REGISTRO DE GAVETA BRUTO, LATÃO, ROSCÁVEL, 3/4", COM ACABAMENTO E CANOPLA CROMADOS - FORNECIMENTO E INSTALAÇÃO. AF_08/2021</t>
  </si>
  <si>
    <t xml:space="preserve"> 12.2.7 </t>
  </si>
  <si>
    <t xml:space="preserve"> 89985 </t>
  </si>
  <si>
    <t xml:space="preserve">REGISTRO DE PRESSÃO BRUTO, LATÃO, ROSCÁVEL, 3/4", COM ACABAMENTO E CANOPLA CROMADOS - FORNECIMENTO E INSTALAÇÃO. AF_08/2021</t>
  </si>
  <si>
    <t xml:space="preserve"> 12.2.8 </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</si>
  <si>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</si>
  <si>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</si>
  <si>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12.2.9 </t>
  </si>
  <si>
    <t xml:space="preserve"> 89553 </t>
  </si>
  <si>
    <t xml:space="preserve">ADAPTADOR CURTO COM BOLSA E ROSCA PARA REGISTRO, PVC, SOLDÁVEL, DN 32MM X 1 , INSTALADO EM PRUMADA DE ÁGUA - FORNECIMENTO E INSTALAÇÃO. AF_06/2022</t>
  </si>
  <si>
    <t xml:space="preserve"> 12.2.10 </t>
  </si>
  <si>
    <t xml:space="preserve"> 89570 </t>
  </si>
  <si>
    <t xml:space="preserve">ADAPTADOR CURTO COM BOLSA E ROSCA PARA REGISTRO, PVC, SOLDÁVEL, DN 40MM X 1.1/2 , INSTALADO EM PRUMADA DE ÁGUA - FORNECIMENTO E INSTALAÇÃO. AF_06/2022</t>
  </si>
  <si>
    <t xml:space="preserve"> 12.2.11 </t>
  </si>
  <si>
    <t xml:space="preserve"> 89596 </t>
  </si>
  <si>
    <t xml:space="preserve">ADAPTADOR CURTO COM BOLSA E ROSCA PARA REGISTRO, PVC, SOLDÁVEL, DN 50MM X 1.1/2 , INSTALADO EM PRUMADA DE ÁGUA - FORNECIMENTO E INSTALAÇÃO. AF_06/2022</t>
  </si>
  <si>
    <t xml:space="preserve"> 12.2.12 </t>
  </si>
  <si>
    <t xml:space="preserve"> 86884 </t>
  </si>
  <si>
    <t xml:space="preserve">ENGATE FLEXÍVEL EM PLÁSTICO BRANCO, 1/2 X 30CM - FORNECIMENTO E INSTALAÇÃO. AF_01/2020</t>
  </si>
  <si>
    <t xml:space="preserve"> 12.2.13 </t>
  </si>
  <si>
    <t xml:space="preserve"> 94703 </t>
  </si>
  <si>
    <t xml:space="preserve">ADAPTADOR COM FLANGE E ANEL DE VEDAÇÃO, PVC, SOLDÁVEL, DN  25 MM X 3/4 , INSTALADO EM RESERVAÇÃO DE ÁGUA DE EDIFICAÇÃO QUE POSSUA RESERVATÓRIO DE FIBRA/FIBROCIMENTO   FORNECIMENTO E INSTALAÇÃO. AF_06/2016</t>
  </si>
  <si>
    <t xml:space="preserve"> 12.2.14 </t>
  </si>
  <si>
    <t xml:space="preserve"> 94706 </t>
  </si>
  <si>
    <t xml:space="preserve">ADAPTADOR COM FLANGE E ANEL DE VEDAÇÃO, PVC, SOLDÁVEL, DN 50 MM X 1 1/2 , INSTALADO EM RESERVAÇÃO DE ÁGUA DE EDIFICAÇÃO QUE POSSUA RESERVATÓRIO DE FIBRA/FIBROCIMENTO   FORNECIMENTO E INSTALAÇÃO. AF_06/2016</t>
  </si>
  <si>
    <t xml:space="preserve"> 12.2.15 </t>
  </si>
  <si>
    <t xml:space="preserve"> 1430 </t>
  </si>
  <si>
    <t xml:space="preserve">CAIXA D´ÁGUA EM FIBRA DE VIDRO  - INSTALADA, SEM ESTRUTURA DE SUPORTE CAP. 3.000 LITROS</t>
  </si>
  <si>
    <t xml:space="preserve"> 13.1 </t>
  </si>
  <si>
    <t xml:space="preserve"> 13.1.1 </t>
  </si>
  <si>
    <t xml:space="preserve"> 89711 </t>
  </si>
  <si>
    <t xml:space="preserve">TUBO PVC, SERIE NORMAL, ESGOTO PREDIAL, DN 40 MM, FORNECIDO E INSTALADO EM RAMAL DE DESCARGA OU RAMAL DE ESGOTO SANITÁRIO. AF_08/2022</t>
  </si>
  <si>
    <t xml:space="preserve"> 13.1.2 </t>
  </si>
  <si>
    <t xml:space="preserve"> 89712 </t>
  </si>
  <si>
    <t xml:space="preserve">TUBO PVC, SERIE NORMAL, ESGOTO PREDIAL, DN 50 MM, FORNECIDO E INSTALADO EM RAMAL DE DESCARGA OU RAMAL DE ESGOTO SANITÁRIO. AF_08/2022</t>
  </si>
  <si>
    <t xml:space="preserve"> 13.1.3 </t>
  </si>
  <si>
    <t xml:space="preserve"> 89714 </t>
  </si>
  <si>
    <t xml:space="preserve">TUBO PVC, SERIE NORMAL, ESGOTO PREDIAL, DN 100 MM, FORNECIDO E INSTALADO EM RAMAL DE DESCARGA OU RAMAL DE ESGOTO SANITÁRIO. AF_08/2022</t>
  </si>
  <si>
    <t xml:space="preserve"> 13.1.4 </t>
  </si>
  <si>
    <t xml:space="preserve"> 89726 </t>
  </si>
  <si>
    <t xml:space="preserve">JOELHO 45 GRAUS, PVC, SERIE NORMAL, ESGOTO PREDIAL, DN 40 MM, JUNTA SOLDÁVEL, FORNECIDO E INSTALADO EM RAMAL DE DESCARGA OU RAMAL DE ESGOTO SANITÁRIO. AF_08/2022</t>
  </si>
  <si>
    <t xml:space="preserve"> 13.1.5 </t>
  </si>
  <si>
    <t xml:space="preserve"> 89744 </t>
  </si>
  <si>
    <t xml:space="preserve">JOELHO 90 GRAUS, PVC, SERIE NORMAL, ESGOTO PREDIAL, DN 100 MM, JUNTA ELÁSTICA, FORNECIDO E INSTALADO EM RAMAL DE DESCARGA OU RAMAL DE ESGOTO SANITÁRIO. AF_08/2022</t>
  </si>
  <si>
    <t xml:space="preserve"> 13.1.6 </t>
  </si>
  <si>
    <t xml:space="preserve"> 89724 </t>
  </si>
  <si>
    <t xml:space="preserve">JOELHO 90 GRAUS, PVC, SERIE NORMAL, ESGOTO PREDIAL, DN 40 MM, JUNTA SOLDÁVEL, FORNECIDO E INSTALADO EM RAMAL DE DESCARGA OU RAMAL DE ESGOTO SANITÁRIO. AF_08/2022</t>
  </si>
  <si>
    <t xml:space="preserve"> 13.1.7 </t>
  </si>
  <si>
    <t xml:space="preserve"> 89827 </t>
  </si>
  <si>
    <t xml:space="preserve">JUNÇÃO SIMPLES, PVC, SERIE NORMAL, ESGOTO PREDIAL, DN 50 X 50 MM, JUNTA ELÁSTICA, FORNECIDO E INSTALADO EM PRUMADA DE ESGOTO SANITÁRIO OU VENTILAÇÃO. AF_08/2022</t>
  </si>
  <si>
    <t xml:space="preserve"> 13.1.8 </t>
  </si>
  <si>
    <t xml:space="preserve"> 89834 </t>
  </si>
  <si>
    <t xml:space="preserve">JUNÇÃO SIMPLES, PVC, SERIE NORMAL, ESGOTO PREDIAL, DN 100 X 100 MM, JUNTA ELÁSTICA, FORNECIDO E INSTALADO EM PRUMADA DE ESGOTO SANITÁRIO OU VENTILAÇÃO. AF_08/2022</t>
  </si>
  <si>
    <t xml:space="preserve"> 13.1.9 </t>
  </si>
  <si>
    <t xml:space="preserve"> 89797 </t>
  </si>
  <si>
    <t xml:space="preserve">JUNÇÃO SIMPLES, PVC, SERIE NORMAL, ESGOTO PREDIAL, DN 100 X 100 MM, JUNTA ELÁSTICA, FORNECIDO E INSTALADO EM RAMAL DE DESCARGA OU RAMAL DE ESGOTO SANITÁRIO. AF_08/2022</t>
  </si>
  <si>
    <t xml:space="preserve"> 13.1.10 </t>
  </si>
  <si>
    <t xml:space="preserve"> 89852 </t>
  </si>
  <si>
    <t xml:space="preserve">CURVA CURTA 90 GRAUS, PVC, SERIE NORMAL, ESGOTO PREDIAL, DN 100 MM, JUNTA ELÁSTICA, FORNECIDO E INSTALADO EM SUBCOLETOR AÉREO DE ESGOTO SANITÁRIO. AF_08/2022</t>
  </si>
  <si>
    <t xml:space="preserve"> 13.1.11 </t>
  </si>
  <si>
    <t xml:space="preserve"> 89728 </t>
  </si>
  <si>
    <t xml:space="preserve">CURVA CURTA 90 GRAUS, PVC, SERIE NORMAL, ESGOTO PREDIAL, DN 40 MM, JUNTA SOLDÁVEL, FORNECIDO E INSTALADO EM RAMAL DE DESCARGA OU RAMAL DE ESGOTO SANITÁRIO. AF_08/2022</t>
  </si>
  <si>
    <t xml:space="preserve"> 13.2 </t>
  </si>
  <si>
    <t xml:space="preserve">CAIXAS E ACESSÓRIOS</t>
  </si>
  <si>
    <t xml:space="preserve"> 13.2.1 </t>
  </si>
  <si>
    <t xml:space="preserve"> 1695 </t>
  </si>
  <si>
    <t xml:space="preserve">CAIXA SIFONADA QUADRADA, COM SETE ENTRADAS E UMA SAÍDA, D = 150 X 150 X 50MM, REF. Nº25, ACABAMENTO BRANCO, MARCA AKROS OU SIMILAR</t>
  </si>
  <si>
    <t xml:space="preserve"> 13.2.2 </t>
  </si>
  <si>
    <t xml:space="preserve"> 4883 </t>
  </si>
  <si>
    <t xml:space="preserve">CAIXA DE INSPEÇÃO  0.60 X 0.60 X 0.60M</t>
  </si>
  <si>
    <t xml:space="preserve"> 13.2.3 </t>
  </si>
  <si>
    <t xml:space="preserve"> 89710 </t>
  </si>
  <si>
    <t xml:space="preserve">RALO SECO, PVC, DN 100 X 40 MM, JUNTA SOLDÁVEL, FORNECIDO E INSTALADO EM RAMAL DE DESCARGA OU EM RAMAL DE ESGOTO SANITÁRIO. AF_08/2022</t>
  </si>
  <si>
    <t xml:space="preserve"> 13.2.4 </t>
  </si>
  <si>
    <t xml:space="preserve"> 86882 </t>
  </si>
  <si>
    <t xml:space="preserve">SIFÃO DO TIPO GARRAFA/COPO EM PVC 1.1/4  X 1.1/2 - FORNECIMENTO E INSTALAÇÃO. AF_01/2020</t>
  </si>
  <si>
    <t xml:space="preserve"> 13.2.5 </t>
  </si>
  <si>
    <t xml:space="preserve"> 13.2.6 </t>
  </si>
  <si>
    <t xml:space="preserve"> 99620 </t>
  </si>
  <si>
    <t xml:space="preserve">VÁLVULA DE RETENÇÃO HORIZONTAL, DE BRONZE, ROSCÁVEL, 1" - FORNECIMENTO E INSTALAÇÃO. AF_08/2021</t>
  </si>
  <si>
    <t xml:space="preserve"> 13.2.7 </t>
  </si>
  <si>
    <t xml:space="preserve"> C2832 </t>
  </si>
  <si>
    <t xml:space="preserve">FOSSA SÉPTICA E SUMIDOURO  EM ALVENARIA</t>
  </si>
  <si>
    <t xml:space="preserve"> 14.1 </t>
  </si>
  <si>
    <t xml:space="preserve"> 3231 </t>
  </si>
  <si>
    <t xml:space="preserve">CALHA DE CONCRETO E ALVENARIA, REVESTIDA INTERNAMENTE, COM GRELHA DE CONCRETO, SEÇÃO 0,40 X 0,50 M</t>
  </si>
  <si>
    <t xml:space="preserve"> 14.2 </t>
  </si>
  <si>
    <t xml:space="preserve"> 2657 </t>
  </si>
  <si>
    <t xml:space="preserve">LASTRO DE BRITA 2</t>
  </si>
  <si>
    <t xml:space="preserve"> 15.1 </t>
  </si>
  <si>
    <t xml:space="preserve"> 2070 </t>
  </si>
  <si>
    <t xml:space="preserve">VASO SANITÁRIO CONVENCIONAL, LINHA RAVENA P9, DECA OU SIMILAR, INCL. VÁLVULA DE DESCARGA CROMADA HYDRA OU SIMILAR, ASSENTO ASTRA TPK OU SIMILAR, CONJ. DE FIXAÇÃO DECA SP13 OU SIMILAR, ANEL DE VEDAÇÃO, TUBO DE LIGAÇÃO ACAB. CROMADO E ENGATE PLÁSTICO</t>
  </si>
  <si>
    <t xml:space="preserve"> 15.2 </t>
  </si>
  <si>
    <t xml:space="preserve"> 86901 </t>
  </si>
  <si>
    <t xml:space="preserve">CUBA DE EMBUTIR OVAL EM LOUÇA BRANCA, 35 X 50CM OU EQUIVALENTE - FORNECIMENTO E INSTALAÇÃO. AF_01/2020</t>
  </si>
  <si>
    <t xml:space="preserve"> 15.3 </t>
  </si>
  <si>
    <t xml:space="preserve"> 86942 </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</si>
  <si>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</si>
  <si>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 15.4 </t>
  </si>
  <si>
    <t xml:space="preserve"> 8211 </t>
  </si>
  <si>
    <t xml:space="preserve">DUCHA HIGIÊNICA COM REGISTRO, LINHA ASPEN, REF. 1984 C35 DA DECA OU SIMILAR</t>
  </si>
  <si>
    <t xml:space="preserve"> 15.5 </t>
  </si>
  <si>
    <t xml:space="preserve"> 86906 </t>
  </si>
  <si>
    <t xml:space="preserve">TORNEIRA CROMADA DE MESA, 1/2 OU 3/4, PARA LAVATÓRIO, PADRÃO POPULAR - FORNECIMENTO E INSTALAÇÃO. AF_01/2020</t>
  </si>
  <si>
    <t xml:space="preserve"> 15.6 </t>
  </si>
  <si>
    <t xml:space="preserve"> 86914 </t>
  </si>
  <si>
    <t xml:space="preserve">TORNEIRA CROMADA 1/2 OU 3/4 PARA TANQUE, PADRÃO MÉDIO - FORNECIMENTO E INSTALAÇÃO. AF_01/2020</t>
  </si>
  <si>
    <t xml:space="preserve"> 15.7 </t>
  </si>
  <si>
    <t xml:space="preserve"> 100860 </t>
  </si>
  <si>
    <t xml:space="preserve">CHUVEIRO ELÉTRICO COMUM CORPO PLÁSTICO, TIPO DUCHA  FORNECIMENTO E INSTALAÇÃO. AF_01/2020</t>
  </si>
  <si>
    <t xml:space="preserve"> 15.8 </t>
  </si>
  <si>
    <t xml:space="preserve"> 95544 </t>
  </si>
  <si>
    <t xml:space="preserve">PAPELEIRA DE PAREDE EM METAL CROMADO SEM TAMPA, INCLUSO FIXAÇÃO. AF_01/2020</t>
  </si>
  <si>
    <t xml:space="preserve"> 15.9 </t>
  </si>
  <si>
    <t xml:space="preserve"> 4287 </t>
  </si>
  <si>
    <t xml:space="preserve">DISPENSER PARA TOALHA INTERFOLHADA</t>
  </si>
  <si>
    <t xml:space="preserve"> 15.10 </t>
  </si>
  <si>
    <t xml:space="preserve"> 95545 </t>
  </si>
  <si>
    <t xml:space="preserve">SABONETEIRA DE PAREDE EM METAL CROMADO, INCLUSO FIXAÇÃO. AF_01/2020</t>
  </si>
  <si>
    <t xml:space="preserve"> 15.11 </t>
  </si>
  <si>
    <t xml:space="preserve"> 100875 </t>
  </si>
  <si>
    <t xml:space="preserve">BANCO ARTICULADO, EM ACO INOX, PARA PCD, FIXADO NA PAREDE - FORNECIMENTO E INSTALAÇÃO. AF_01/2020</t>
  </si>
  <si>
    <t xml:space="preserve"> 16.1 </t>
  </si>
  <si>
    <t xml:space="preserve"> 101909 </t>
  </si>
  <si>
    <t xml:space="preserve">EXTINTOR DE INCÊNDIO PORTÁTIL COM CARGA DE PQS DE 6 KG, CLASSE BC - FORNECIMENTO E INSTALAÇÃO. AF_10/2020_PE</t>
  </si>
  <si>
    <t xml:space="preserve"> 16.2 </t>
  </si>
  <si>
    <t xml:space="preserve"> 97599 </t>
  </si>
  <si>
    <t xml:space="preserve">LUMINÁRIA DE EMERGÊNCIA, COM 30 LÂMPADAS LED DE 2 W, SEM REATOR - FORNECIMENTO E INSTALAÇÃO. AF_02/2020</t>
  </si>
  <si>
    <t xml:space="preserve"> 16.3 </t>
  </si>
  <si>
    <t xml:space="preserve"> C4649 </t>
  </si>
  <si>
    <t xml:space="preserve">SINALIZAÇÃO PARA EXTINTOR</t>
  </si>
  <si>
    <t xml:space="preserve"> 16.4 </t>
  </si>
  <si>
    <t xml:space="preserve"> 12888 </t>
  </si>
  <si>
    <t xml:space="preserve">PLACA DE SINALIZACAO, FOTOLUMINESCENTE, EM PVC , COM LOGOTIPO "EXTINTOR DE INCÊNDIO PORTÁTIL"- PLACA E5</t>
  </si>
  <si>
    <t xml:space="preserve"> 16.5 </t>
  </si>
  <si>
    <t xml:space="preserve"> 17.1 </t>
  </si>
  <si>
    <t xml:space="preserve">CENTRO DE DISTRIBUIÇÃO</t>
  </si>
  <si>
    <t xml:space="preserve"> 17.1.1 </t>
  </si>
  <si>
    <t xml:space="preserve"> 12240 </t>
  </si>
  <si>
    <t xml:space="preserve">QUADRO DE DISTRIBUIÇÃO DE SOBREPOR, EM RESINA TERMOPLÁSTICA, PARA ATÉ 12 DISJUNTORES, COM BARRAMENTO, PADRÃO DIN, EXCLUSIVE DISJUNTORES</t>
  </si>
  <si>
    <t xml:space="preserve"> 17.1.2 </t>
  </si>
  <si>
    <t xml:space="preserve"> 12242 </t>
  </si>
  <si>
    <t xml:space="preserve">QUADRO DE DISTRIBUIÇÃO DE SOBREPOR, EM RESINA TERMOPLÁSTICA, PARA ATÉ 36 DISJUNTORES, COM BARRAMENTO, PADRÃO DIN, EXCLUSIVE DISJUNTORES</t>
  </si>
  <si>
    <t xml:space="preserve"> 17.1.3 </t>
  </si>
  <si>
    <t xml:space="preserve"> 339 </t>
  </si>
  <si>
    <t xml:space="preserve">QUADRO DE MEDIÇÃO TRIFÁSICA (ACIMA DE 10 KVA) COM CAIXA EM NORIL</t>
  </si>
  <si>
    <t xml:space="preserve"> 17.1.4 </t>
  </si>
  <si>
    <t xml:space="preserve"> 93653 </t>
  </si>
  <si>
    <t xml:space="preserve">DISJUNTOR MONOPOLAR TIPO DIN, CORRENTE NOMINAL DE 10A - FORNECIMENTO E INSTALAÇÃO. AF_10/2020</t>
  </si>
  <si>
    <t xml:space="preserve"> 17.1.5 </t>
  </si>
  <si>
    <t xml:space="preserve"> 93655 </t>
  </si>
  <si>
    <t xml:space="preserve">DISJUNTOR MONOPOLAR TIPO DIN, CORRENTE NOMINAL DE 20A - FORNECIMENTO E INSTALAÇÃO. AF_10/2020</t>
  </si>
  <si>
    <t xml:space="preserve"> 17.1.6 </t>
  </si>
  <si>
    <t xml:space="preserve"> 93656 </t>
  </si>
  <si>
    <t xml:space="preserve">DISJUNTOR MONOPOLAR TIPO DIN, CORRENTE NOMINAL DE 25A - FORNECIMENTO E INSTALAÇÃO. AF_10/2020</t>
  </si>
  <si>
    <t xml:space="preserve"> 17.1.7 </t>
  </si>
  <si>
    <t xml:space="preserve"> 101894 </t>
  </si>
  <si>
    <t xml:space="preserve">DISJUNTOR TRIPOLAR TIPO NEMA, CORRENTE NOMINAL DE 60 ATÉ 100A - FORNECIMENTO E INSTALAÇÃO. AF_10/2020</t>
  </si>
  <si>
    <t xml:space="preserve"> 17.1.8 </t>
  </si>
  <si>
    <t xml:space="preserve"> 8420 </t>
  </si>
  <si>
    <t xml:space="preserve">DISJUNTOR TERMOMAGNETICO TRIPOLAR 150 A, PADRÃO DIN (EUROPEU - LINHA BRANCA), CORRENTE 10 KA</t>
  </si>
  <si>
    <t xml:space="preserve"> 17.1.9 </t>
  </si>
  <si>
    <t xml:space="preserve"> 9042 </t>
  </si>
  <si>
    <t xml:space="preserve">DISPOSITIVO DE PROTEÇÃO CONTRA SURTO DE TENSÃO DPS 40KA - 440V</t>
  </si>
  <si>
    <t xml:space="preserve"> 17.2 </t>
  </si>
  <si>
    <t xml:space="preserve">ELETRODUTOS E ACESSÓRIOS</t>
  </si>
  <si>
    <t xml:space="preserve"> 17.2.1 </t>
  </si>
  <si>
    <t xml:space="preserve"> 91854 </t>
  </si>
  <si>
    <t xml:space="preserve">ELETRODUTO FLEXÍVEL CORRUGADO, PVC, DN 25 MM (3/4"), PARA CIRCUITOS TERMINAIS, INSTALADO EM PAREDE - FORNECIMENTO E INSTALAÇÃO. AF_12/2015</t>
  </si>
  <si>
    <t xml:space="preserve"> 17.2.2 </t>
  </si>
  <si>
    <t xml:space="preserve"> 91856 </t>
  </si>
  <si>
    <t xml:space="preserve">ELETRODUTO FLEXÍVEL CORRUGADO, PVC, DN 32 MM (1"), PARA CIRCUITOS TERMINAIS, INSTALADO EM PAREDE - FORNECIMENTO E INSTALAÇÃO. AF_12/2015</t>
  </si>
  <si>
    <t xml:space="preserve"> 17.2.3 </t>
  </si>
  <si>
    <t xml:space="preserve"> 91873 </t>
  </si>
  <si>
    <t xml:space="preserve">ELETRODUTO RÍGIDO ROSCÁVEL, PVC, DN 40 MM (1 1/4"), PARA CIRCUITOS TERMINAIS, INSTALADO EM PAREDE - FORNECIMENTO E INSTALAÇÃO. AF_12/2015</t>
  </si>
  <si>
    <t xml:space="preserve"> 17.2.4 </t>
  </si>
  <si>
    <t xml:space="preserve"> 13344 </t>
  </si>
  <si>
    <t xml:space="preserve">ELETRODUTO FLEXÍVEL EM AÇO GALVANIZADO, REVESTIDO EXTERNAMENTE COM PVC PRETO, DIÂM. EXTERNO DE 25MM (3/4") TIPO SEALTUBO</t>
  </si>
  <si>
    <t xml:space="preserve"> 17.2.5 </t>
  </si>
  <si>
    <t xml:space="preserve"> 17.2.6 </t>
  </si>
  <si>
    <t xml:space="preserve"> 13343 </t>
  </si>
  <si>
    <t xml:space="preserve">ELETRODUTO FLEXÍVEL EM AÇO GALVANIZADO, REVESTIDO EXTERNAMENTE COM PVC PRETO, DIÂM. EXTERNO DE 50MM (1.1/2") TIPO SEALTUBO</t>
  </si>
  <si>
    <t xml:space="preserve"> 17.2.7 </t>
  </si>
  <si>
    <t xml:space="preserve"> 95795 </t>
  </si>
  <si>
    <t xml:space="preserve">CONDULETE DE ALUMÍNIO, TIPO T, PARA ELETRODUTO DE AÇO GALVANIZADO DN 20 MM (3/4''), APARENTE - FORNECIMENTO E INSTALAÇÃO. AF_10/2022</t>
  </si>
  <si>
    <t xml:space="preserve"> 17.2.8 </t>
  </si>
  <si>
    <t xml:space="preserve"> 95787 </t>
  </si>
  <si>
    <t xml:space="preserve">CONDULETE DE ALUMÍNIO, TIPO LR, PARA ELETRODUTO DE AÇO GALVANIZADO DN 20 MM (3/4</t>
  </si>
  <si>
    <t xml:space="preserve"> 17.2.9 </t>
  </si>
  <si>
    <t xml:space="preserve"> 17.2.10 </t>
  </si>
  <si>
    <t xml:space="preserve"> 95801 </t>
  </si>
  <si>
    <t xml:space="preserve">CONDULETE DE ALUMÍNIO, TIPO X, PARA ELETRODUTO DE AÇO GALVANIZADO DN 20 MM (3/4''), APARENTE - FORNECIMENTO E INSTALAÇÃO. AF_10/2022</t>
  </si>
  <si>
    <t xml:space="preserve"> 17.2.11 </t>
  </si>
  <si>
    <t xml:space="preserve"> 8441 </t>
  </si>
  <si>
    <t xml:space="preserve">ABRAÇADEIRA METÁLICA TIPO "D" DE 3/4"</t>
  </si>
  <si>
    <t xml:space="preserve"> 17.2.12 </t>
  </si>
  <si>
    <t xml:space="preserve"> 10764 </t>
  </si>
  <si>
    <t xml:space="preserve">ABRAÇADEIRA EM FITA DE AÇO 1", COM FECHO RÁPIDO</t>
  </si>
  <si>
    <t xml:space="preserve"> 17.2.13 </t>
  </si>
  <si>
    <t xml:space="preserve"> 9427 </t>
  </si>
  <si>
    <t xml:space="preserve">ABRAÇADEIRA METÁLICA TIPO "D" DE 1 1/2"</t>
  </si>
  <si>
    <t xml:space="preserve"> 17.2.14 </t>
  </si>
  <si>
    <t xml:space="preserve"> 9924 </t>
  </si>
  <si>
    <t xml:space="preserve">BUCHA COM ARRUELA EM LIGA ESPECIAL ZAMAK P/ELETRODUTO 20MM, D=3/4"</t>
  </si>
  <si>
    <t xml:space="preserve"> 17.2.15 </t>
  </si>
  <si>
    <t xml:space="preserve"> 344 </t>
  </si>
  <si>
    <t xml:space="preserve">BUCHA COM ARRUELA EM LIGA ESPECIAL ZAMAK P/ELETRODUTO 25MM, D=1"</t>
  </si>
  <si>
    <t xml:space="preserve"> 17.2.16 </t>
  </si>
  <si>
    <t xml:space="preserve"> 346 </t>
  </si>
  <si>
    <t xml:space="preserve">BUCHA COM ARRUELA EM LIGA ESPECIAL ZAMAK P/ELETRODUTO 40MM, D=1 1/2"</t>
  </si>
  <si>
    <t xml:space="preserve"> 17.2.17 </t>
  </si>
  <si>
    <t xml:space="preserve"> 92695 </t>
  </si>
  <si>
    <t xml:space="preserve">LUVA, EM FERRO GALVANIZADO, CONEXÃO ROSQUEADA, DN 20 (3/4"), INSTALADO EM RAMAIS E SUB-RAMAIS DE GÁS - FORNECIMENTO E INSTALAÇÃO. AF_10/2020</t>
  </si>
  <si>
    <t xml:space="preserve"> 17.2.18 </t>
  </si>
  <si>
    <t xml:space="preserve"> 92697 </t>
  </si>
  <si>
    <t xml:space="preserve">LUVA, EM FERRO GALVANIZADO, CONEXÃO ROSQUEADA, DN 25 (1"), INSTALADO EM RAMAIS E SUB-RAMAIS DE GÁS - FORNECIMENTO E INSTALAÇÃO. AF_10/2020</t>
  </si>
  <si>
    <t xml:space="preserve"> 17.2.19 </t>
  </si>
  <si>
    <t xml:space="preserve"> 92662 </t>
  </si>
  <si>
    <t xml:space="preserve">LUVA, EM FERRO GALVANIZADO, CONEXÃO ROSQUEADA, DN 40 (1 1/2"), INSTALADO EM REDE DE ALIMENTAÇÃO PARA SPRINKLER - FORNECIMENTO E INSTALAÇÃO. AF_10/2020</t>
  </si>
  <si>
    <t xml:space="preserve"> 17.2.20 </t>
  </si>
  <si>
    <t xml:space="preserve"> 92868 </t>
  </si>
  <si>
    <t xml:space="preserve">CAIXA RETANGULAR 4" X 2" MÉDIA (1,30 M DO PISO), METÁLICA, INSTALADA EM PAREDE - FORNECIMENTO E INSTALAÇÃO. AF_12/2015</t>
  </si>
  <si>
    <t xml:space="preserve"> 17.2.21 </t>
  </si>
  <si>
    <t xml:space="preserve"> 92865 </t>
  </si>
  <si>
    <t xml:space="preserve">CAIXA OCTOGONAL 4" X 4", METÁLICA, INSTALADA EM LAJE - FORNECIMENTO E INSTALAÇÃO. AF_12/2015</t>
  </si>
  <si>
    <t xml:space="preserve"> 17.3 </t>
  </si>
  <si>
    <t xml:space="preserve">CABOS E FIOS CONDUTORES</t>
  </si>
  <si>
    <t xml:space="preserve"> 17.3.1 </t>
  </si>
  <si>
    <t xml:space="preserve"> 91926 </t>
  </si>
  <si>
    <t xml:space="preserve">CABO DE COBRE FLEXÍVEL ISOLADO, 2,5 MM², ANTI-CHAMA 450/750 V, PARA CIRCUITOS TERMINAIS - FORNECIMENTO E INSTALAÇÃO. AF_12/2015</t>
  </si>
  <si>
    <t xml:space="preserve"> 17.3.2 </t>
  </si>
  <si>
    <t xml:space="preserve"> 91928 </t>
  </si>
  <si>
    <t xml:space="preserve">CABO DE COBRE FLEXÍVEL ISOLADO, 4 MM², ANTI-CHAMA 450/750 V, PARA CIRCUITOS TERMINAIS - FORNECIMENTO E INSTALAÇÃO. AF_12/2015</t>
  </si>
  <si>
    <t xml:space="preserve"> 17.3.3 </t>
  </si>
  <si>
    <t xml:space="preserve"> 91934 </t>
  </si>
  <si>
    <t xml:space="preserve">CABO DE COBRE FLEXÍVEL ISOLADO, 16 MM², ANTI-CHAMA 450/750 V, PARA CIRCUITOS TERMINAIS - FORNECIMENTO E INSTALAÇÃO. AF_12/2015</t>
  </si>
  <si>
    <t xml:space="preserve"> 17.3.4 </t>
  </si>
  <si>
    <t xml:space="preserve"> 92985 </t>
  </si>
  <si>
    <t xml:space="preserve">CABO DE COBRE FLEXÍVEL ISOLADO, 35 MM², ANTI-CHAMA 450/750 V, PARA DISTRIBUIÇÃO - FORNECIMENTO E INSTALAÇÃO. AF_12/2015</t>
  </si>
  <si>
    <t xml:space="preserve"> 17.4 </t>
  </si>
  <si>
    <t xml:space="preserve">ILUMINAÇÃO, TOMADAS E INTERRUPTORES</t>
  </si>
  <si>
    <t xml:space="preserve"> 17.4.1 </t>
  </si>
  <si>
    <t xml:space="preserve"> 92000 </t>
  </si>
  <si>
    <t xml:space="preserve">TOMADA BAIXA DE EMBUTIR (1 MÓDULO), 2P+T 10 A, INCLUINDO SUPORTE E PLACA - FORNECIMENTO E INSTALAÇÃO. AF_12/2015</t>
  </si>
  <si>
    <t xml:space="preserve"> 17.4.2 </t>
  </si>
  <si>
    <t xml:space="preserve"> 92001 </t>
  </si>
  <si>
    <t xml:space="preserve">TOMADA BAIXA DE EMBUTIR (1 MÓDULO), 2P+T 20 A, INCLUINDO SUPORTE E PLACA - FORNECIMENTO E INSTALAÇÃO. AF_12/2015</t>
  </si>
  <si>
    <t xml:space="preserve"> 17.4.3 </t>
  </si>
  <si>
    <t xml:space="preserve"> 91953 </t>
  </si>
  <si>
    <t xml:space="preserve">INTERRUPTOR SIMPLES (1 MÓDULO), 10A/250V, INCLUINDO SUPORTE E PLACA - FORNECIMENTO E INSTALAÇÃO. AF_12/2015</t>
  </si>
  <si>
    <t xml:space="preserve"> 17.4.4 </t>
  </si>
  <si>
    <t xml:space="preserve"> 570 </t>
  </si>
  <si>
    <t xml:space="preserve">LUMINÁRIA CALHA SOBREPOR P/LAMP.FLUORESCENTE 1X40W, COMPLETA, INCL.REATOR CONVENCIONAL E LAMPADA - REV. 01</t>
  </si>
  <si>
    <t xml:space="preserve"> 17.4.5 </t>
  </si>
  <si>
    <t xml:space="preserve"> 12022 </t>
  </si>
  <si>
    <t xml:space="preserve">LUMINÁRIA DE EMBUTIR ABERTA PARA LÂMPADA FLUORESCENTE 32/40W OU TUBO LED 2 X 18/20 W (TECNOLUX REF.FLE-8157/232 OU SIMILAR), COMPLETA, COM LAMPADA TUBO LED - REV 01</t>
  </si>
  <si>
    <t xml:space="preserve"> 17.4.6 </t>
  </si>
  <si>
    <t xml:space="preserve"> 12577 </t>
  </si>
  <si>
    <t xml:space="preserve">REFLETOR SLIM LED 150W DE POTÊNCIA, BRANCO FRIO, 6500K, AUTOVOLT, MARCA G-LIGHT OU SIMILAR - REV 01</t>
  </si>
  <si>
    <t xml:space="preserve"> 18.1 </t>
  </si>
  <si>
    <t xml:space="preserve"> C0326 </t>
  </si>
  <si>
    <t xml:space="preserve">ATERRAMENTO COMPLETO C/ HASTE COPPERWELD 3/4"X 2.40M</t>
  </si>
  <si>
    <t xml:space="preserve"> 18.2 </t>
  </si>
  <si>
    <t xml:space="preserve"> 9051 </t>
  </si>
  <si>
    <t xml:space="preserve">CAIXA DE EQUALIZAÇÃO P/ATERRAMENTO 20X20X10CM DE SOBREPOR P/11 TERMINAIS DE PRESSÃO C/BARRAMENTO</t>
  </si>
  <si>
    <t xml:space="preserve"> 18.3 </t>
  </si>
  <si>
    <t xml:space="preserve"> 96973 </t>
  </si>
  <si>
    <t xml:space="preserve">CORDOALHA DE COBRE NU 35 MM², NÃO ENTERRADA, COM ISOLADOR - FORNECIMENTO E INSTALAÇÃO. AF_12/2017</t>
  </si>
  <si>
    <t xml:space="preserve"> 18.4 </t>
  </si>
  <si>
    <t xml:space="preserve"> 96974 </t>
  </si>
  <si>
    <t xml:space="preserve">CORDOALHA DE COBRE NU 50 MM², NÃO ENTERRADA, COM ISOLADOR - FORNECIMENTO E INSTALAÇÃO. AF_12/2017</t>
  </si>
  <si>
    <t xml:space="preserve"> 18.5 </t>
  </si>
  <si>
    <t xml:space="preserve"> 93008 </t>
  </si>
  <si>
    <t xml:space="preserve">ELETRODUTO RÍGIDO ROSCÁVEL, PVC, DN 50 MM (1 1/2"), PARA REDE ENTERRADA DE DISTRIBUIÇÃO DE ENERGIA ELÉTRICA - FORNECIMENTO E INSTALAÇÃO. AF_12/2021</t>
  </si>
  <si>
    <t xml:space="preserve"> 18.6 </t>
  </si>
  <si>
    <t xml:space="preserve"> 10907 </t>
  </si>
  <si>
    <t xml:space="preserve">CONECTOR CABO-HASTE EM BRONZE NATURAL PARA 2 CABOS COBRE DE 16MM² A 70MM² COM GRAMPO "U" E PORCAS DE AÇO GALV.REF:TEL-583 OU SIMILAR - FORNECIMENTO E INSTALAÇÃO</t>
  </si>
  <si>
    <t xml:space="preserve"> 18.7 </t>
  </si>
  <si>
    <t xml:space="preserve"> 9048 </t>
  </si>
  <si>
    <t xml:space="preserve">CONECTOR DE MEDIÇÃO EM BRONZE C/4 PARAFUSOS P/CABOS DE COBRE 16-70MM² REF.TEL-560 (PÁRA-RAIO)</t>
  </si>
  <si>
    <t xml:space="preserve"> 18.8 </t>
  </si>
  <si>
    <t xml:space="preserve"> 11133 </t>
  </si>
  <si>
    <t xml:space="preserve">GRAMPO ESTAMPADO TIPO "X", EM COBRE, COM 04 PARAFUSOS, PARA CABOS DE COBRE NU 35MM² - TEL- 853 (SPDA)</t>
  </si>
  <si>
    <t xml:space="preserve"> 19.1 </t>
  </si>
  <si>
    <t xml:space="preserve">GERAL</t>
  </si>
  <si>
    <t xml:space="preserve"> 19.1.1 </t>
  </si>
  <si>
    <t xml:space="preserve"> 10759 </t>
  </si>
  <si>
    <t xml:space="preserve">BANCADA EM GRANITO CINZA ANDORINHA, E=2CM</t>
  </si>
  <si>
    <t xml:space="preserve"> 19.1.2 </t>
  </si>
  <si>
    <t xml:space="preserve"> 2419 </t>
  </si>
  <si>
    <t xml:space="preserve">ESTRUTURA METÁLICA FIXA, P/ TABELA EM AÇO COM ARO E CESTA P/ BASQUETE, PADRÃO OFICIAL, EM TUBO GALVANIZADO D=5" - INSTALADA</t>
  </si>
  <si>
    <t xml:space="preserve">PAR</t>
  </si>
  <si>
    <t xml:space="preserve"> 19.1.3 </t>
  </si>
  <si>
    <t xml:space="preserve"> 10069 </t>
  </si>
  <si>
    <t xml:space="preserve">TRAVES OFICIAL PARA FUTEBOL DE SALÃO 3X2M EM AÇO GALV.3", COM REQUADRO E REDES DE POLIETILENO FIO 4MM (CONJUNTO P/FUTSAL)</t>
  </si>
  <si>
    <t xml:space="preserve"> 19.1.4 </t>
  </si>
  <si>
    <t xml:space="preserve"> 2432 </t>
  </si>
  <si>
    <t xml:space="preserve">POSTE OFICIAL PARA VOLEI EM AÇO GALVANIZADO D=3", C/ESTICADOR E CATRACA</t>
  </si>
  <si>
    <t xml:space="preserve"> 19.1.5 </t>
  </si>
  <si>
    <t xml:space="preserve"> 11984 </t>
  </si>
  <si>
    <t xml:space="preserve">CORRIMÃO EM TUBO FERRO GALVANIZADO, BARRAS SUPERIORES ALT=0,92M E 0,70M E BARRAS INFERIORES H=0,23M E 0,10M,  CURVAS DE AÇO CARBONO, INCLUSIVE AS VERTICAIS DE APOIO COM DIAM= 1.1/2"</t>
  </si>
  <si>
    <t xml:space="preserve"> 19.2 </t>
  </si>
  <si>
    <t xml:space="preserve">PORTÃO E GRADIL METÁLICO</t>
  </si>
  <si>
    <t xml:space="preserve"> 19.2.1 </t>
  </si>
  <si>
    <t xml:space="preserve"> 102364 </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</si>
  <si>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</si>
  <si>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 19.2.2 </t>
  </si>
  <si>
    <t xml:space="preserve"> 4330 </t>
  </si>
  <si>
    <t xml:space="preserve">PORTÃO EM TUBO DE AÇO GALVANIZADO D=1", PADRÃO ESCOLAS</t>
  </si>
  <si>
    <t xml:space="preserve"> 20.1 </t>
  </si>
  <si>
    <t xml:space="preserve"> 2450 </t>
  </si>
  <si>
    <t xml:space="preserve">LIMPEZA GERAL</t>
  </si>
  <si>
    <t xml:space="preserve"> 20.2 </t>
  </si>
  <si>
    <t xml:space="preserve"> 3167 </t>
  </si>
  <si>
    <t xml:space="preserve">PLACA DE INAUGURAÇÃO DE OBRA EM ALUMÍNIO 0,60 X 0,80 M</t>
  </si>
  <si>
    <t xml:space="preserve">PLANILHA ORÇAMENTÁRIA ANALÍTICA</t>
  </si>
  <si>
    <t xml:space="preserve">TIPO</t>
  </si>
  <si>
    <t xml:space="preserve">COMPOSIÇÃO</t>
  </si>
  <si>
    <t xml:space="preserve">MOBILIZAÇÃO / INSTALAÇÕES PROVISÓRIAS / DESMOBILIZAÇÃO</t>
  </si>
  <si>
    <t xml:space="preserve">COMPOSIÇÃO AUXILIAR</t>
  </si>
  <si>
    <t xml:space="preserve"> 10549 </t>
  </si>
  <si>
    <t xml:space="preserve">ENCARGOS COMPLEMENTARES - SERVENTE</t>
  </si>
  <si>
    <t xml:space="preserve">PROVISÓRIOS</t>
  </si>
  <si>
    <t xml:space="preserve"> 10551 </t>
  </si>
  <si>
    <t xml:space="preserve">ENCARGOS COMPLEMENTARES - CARPINTEIRO</t>
  </si>
  <si>
    <t xml:space="preserve">INSUMO</t>
  </si>
  <si>
    <t xml:space="preserve"> 1569 </t>
  </si>
  <si>
    <t xml:space="preserve">MADEIRA MISTA SERRADA (BARROTE) 6 X 6CM - 0,0036 M3/M (ANGELIM, LOURO) M</t>
  </si>
  <si>
    <t xml:space="preserve">MATERIAL</t>
  </si>
  <si>
    <t xml:space="preserve"> 6995 </t>
  </si>
  <si>
    <t xml:space="preserve">MADEIRA MISTA SERRADA (SARRAFO) 2,2 X 5,5CM - 0,00121 M³/M M</t>
  </si>
  <si>
    <t xml:space="preserve"> 00001213 </t>
  </si>
  <si>
    <t xml:space="preserve">CARPINTEIRO DE FORMAS (HORISTA)</t>
  </si>
  <si>
    <t xml:space="preserve">MÃO DE OBRA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</si>
  <si>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</si>
  <si>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</si>
  <si>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</si>
  <si>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</si>
  <si>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00006111 </t>
  </si>
  <si>
    <t xml:space="preserve">SERVENTE DE OBRAS</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</si>
  <si>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</si>
  <si>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</si>
  <si>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</si>
  <si>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</si>
  <si>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</si>
  <si>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</si>
  <si>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</si>
  <si>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CANT - CANTEIRO DE OBRAS</t>
  </si>
  <si>
    <t xml:space="preserve"> 88239 </t>
  </si>
  <si>
    <t xml:space="preserve">AJUDANTE DE CARPINTEIRO COM ENCARGOS COMPLEMENTARES</t>
  </si>
  <si>
    <t xml:space="preserve">SEDI - SERVIÇOS DIVERSOS</t>
  </si>
  <si>
    <t xml:space="preserve"> 88262 </t>
  </si>
  <si>
    <t xml:space="preserve">CARPINTEIRO DE FORMAS COM ENCARGOS COMPLEMENTARES</t>
  </si>
  <si>
    <t xml:space="preserve"> 91692 </t>
  </si>
  <si>
    <t xml:space="preserve">SERRA CIRCULAR DE BANCADA COM MOTOR ELÉTRICO POTÊNCIA DE 5HP, COM COIFA PARA DISCO 10" - CHP DIURNO. AF_08/2015</t>
  </si>
  <si>
    <t xml:space="preserve">CHOR - CUSTOS HORÁRIOS DE MÁQUINAS E EQUIPAMENTOS</t>
  </si>
  <si>
    <t xml:space="preserve">CHP</t>
  </si>
  <si>
    <t xml:space="preserve"> 91693 </t>
  </si>
  <si>
    <t xml:space="preserve">SERRA CIRCULAR DE BANCADA COM MOTOR ELÉTRICO POTÊNCIA DE 5HP, COM COIFA PARA DISCO 10" - CHI DIURNO. AF_08/2015</t>
  </si>
  <si>
    <t xml:space="preserve">CHI</t>
  </si>
  <si>
    <t xml:space="preserve"> 94974 </t>
  </si>
  <si>
    <t xml:space="preserve">CONCRETO MAGRO PARA LASTRO, TRAÇO 1:4,5:4,5 (EM MASSA SECA DE CIMENTO/ AREIA MÉDIA/ BRITA 1) - PREPARO MANUAL. AF_05/2021</t>
  </si>
  <si>
    <t xml:space="preserve">FUES - FUNDAÇÕES E ESTRUTURAS</t>
  </si>
  <si>
    <t xml:space="preserve"> 00003992 </t>
  </si>
  <si>
    <t xml:space="preserve">TABUA APARELHADA *2,5 X 30* CM, EM MACARANDUBA, ANGELIM OU EQUIVALENTE DA REGIAO</t>
  </si>
  <si>
    <t xml:space="preserve"> 00004433 </t>
  </si>
  <si>
    <t xml:space="preserve">CAIBRO NAO APARELHADO  *7,5 X 7,5* CM, EM MACARANDUBA, ANGELIM OU EQUIVALENTE DA REGIAO -  BRUTA</t>
  </si>
  <si>
    <t xml:space="preserve"> 00005061 </t>
  </si>
  <si>
    <t xml:space="preserve">PREGO DE ACO POLIDO COM CABECA 18 X 27 (2 1/2 X 10)</t>
  </si>
  <si>
    <t xml:space="preserve"> 00043681 </t>
  </si>
  <si>
    <t xml:space="preserve">CHAPA/PAINEL DE MADEIRA COMPENSADA RESINADA (MADEIRITE RESINADO ROSA) PARA FORMA DE CONCRETO, DE 2200 X 1100 MM, E = 8 A 12 MM</t>
  </si>
  <si>
    <t xml:space="preserve">ENTRADA EM BAIXA TENSÃO</t>
  </si>
  <si>
    <t xml:space="preserve"> 12370 </t>
  </si>
  <si>
    <t xml:space="preserve">CABO DE COBRE NÚ 10 MM2 - FORNECIMENTO E ASSENTAMENTO (10,85M/KG)</t>
  </si>
  <si>
    <t xml:space="preserve">PÁRA-RAIOS</t>
  </si>
  <si>
    <t xml:space="preserve"> 2892 </t>
  </si>
  <si>
    <t xml:space="preserve">FORNECIMENTO DE ISOLADOR ROLDANA DE PORCELANA</t>
  </si>
  <si>
    <t xml:space="preserve">FORNECIMENTO DE MATERIAIS PARA REDES DE ENERGIA ELÉTRICA E ILUMINAÇÃO</t>
  </si>
  <si>
    <t xml:space="preserve"> 337 </t>
  </si>
  <si>
    <t xml:space="preserve">QUADRO DE MEDIÇÃO MONOFÁSICA (ATÉ 6 KVA) COM CAIXA EM NORIL</t>
  </si>
  <si>
    <t xml:space="preserve"> 353 </t>
  </si>
  <si>
    <t xml:space="preserve">ELETRODUTO DE PVC RÍGIDO ROSCÁVEL, DIÂM = 25MM (3/4")</t>
  </si>
  <si>
    <t xml:space="preserve">INTERLIGAÇÕES ATÉ QUADRO GERAL - ELETRODUTOS E CONEXÕES</t>
  </si>
  <si>
    <t xml:space="preserve"> 362 </t>
  </si>
  <si>
    <t xml:space="preserve">CURVA PARA ELETRODUTO DE PVC RÍGIDO ROSCÁVEL, DIÂM = 25MM (3/4")</t>
  </si>
  <si>
    <t xml:space="preserve"> 371 </t>
  </si>
  <si>
    <t xml:space="preserve">LUVA PARA ELETRODUTO DE PVC RÍGIDO ROSCÁVEL, DIÂM = 25MM (3/4")</t>
  </si>
  <si>
    <t xml:space="preserve"> 4429 </t>
  </si>
  <si>
    <t xml:space="preserve">CAIXA DE INSPEÇÃO  0,30 X 0,30 X 0,40M</t>
  </si>
  <si>
    <t xml:space="preserve">CAIXAS DE PASSAGEM EM ALVENARIA DE TIJOLOS MACIÇOS</t>
  </si>
  <si>
    <t xml:space="preserve"> 681 </t>
  </si>
  <si>
    <t xml:space="preserve">CONECTOR PARA HASTE DE ATERRAMENTO 5/8" - FORNECIMENTO E ASSENTAMENTO - REV 02 (10/2021)</t>
  </si>
  <si>
    <t xml:space="preserve">PONTOS DE SUPRIMENTO DE TELEFONE</t>
  </si>
  <si>
    <t xml:space="preserve"> 7926 </t>
  </si>
  <si>
    <t xml:space="preserve">TERMINAL DE COMPRESSÃO PARA CABO DE  10 MM2 - FORNECIMENTO E INSTALAÇÃO</t>
  </si>
  <si>
    <t xml:space="preserve">INTERLIGAÇÕES ATÉ QUADRO GERAL - FIOS E CABOS</t>
  </si>
  <si>
    <t xml:space="preserve"> 9140 </t>
  </si>
  <si>
    <t xml:space="preserve">CABO DE COBRE ISOLADO HEPR (XLPE), RIGIDO,  10MM²,  1KV / 90º C</t>
  </si>
  <si>
    <t xml:space="preserve"> 9163 </t>
  </si>
  <si>
    <t xml:space="preserve">POSTE AUXILIAR P/ENTRADA ENERGIA, MONOFASICO, FERRO GALVANIZADO D=3" E H=5,0M, COMPLETO</t>
  </si>
  <si>
    <t xml:space="preserve">CONVERSÃO INFOWORCA</t>
  </si>
  <si>
    <t xml:space="preserve"> 9379 </t>
  </si>
  <si>
    <t xml:space="preserve">HASTE COBREADA COPPERWELD P/ATERRAMENTO D=  5/8" X 2,40M</t>
  </si>
  <si>
    <t xml:space="preserve"> 9734 </t>
  </si>
  <si>
    <t xml:space="preserve">DISJUNTOR TERMOMAGNETICO MONOPOLAR 50 A, PADRÃO DIN (EUROPEU - LINHA BRANCA)</t>
  </si>
  <si>
    <t xml:space="preserve">FUSÍVEIS, DISJUNTORES E CHAVES</t>
  </si>
  <si>
    <t xml:space="preserve"> 10550 </t>
  </si>
  <si>
    <t xml:space="preserve">ENCARGOS COMPLEMENTARES - PEDREIRO</t>
  </si>
  <si>
    <t xml:space="preserve"> 10552 </t>
  </si>
  <si>
    <t xml:space="preserve">ENCARGOS COMPLEMENTARES - ELETRICISTA</t>
  </si>
  <si>
    <t xml:space="preserve"> 124 </t>
  </si>
  <si>
    <t xml:space="preserve">CONCRETO SIMPLES FABRICADO NA OBRA, FCK=13,5 MPA (B1/B2), SEM LANÇAMENTO E ADENSAMENTO</t>
  </si>
  <si>
    <t xml:space="preserve">CONCRETO SIMPLES</t>
  </si>
  <si>
    <t xml:space="preserve"> 313 </t>
  </si>
  <si>
    <t xml:space="preserve">BUCHA ALUMÍNIO P/ELETRODUTO D=1 " UN</t>
  </si>
  <si>
    <t xml:space="preserve"> 208 </t>
  </si>
  <si>
    <t xml:space="preserve">ARRUELA DE ALUMÍNIO P/ELETRODUTO D=1 " UN</t>
  </si>
  <si>
    <t xml:space="preserve"> 436 </t>
  </si>
  <si>
    <t xml:space="preserve">CAIXA DE MEDICAO BI OU TRIFÁSICA, EM NORIL (POLICARBONATO) UN</t>
  </si>
  <si>
    <t xml:space="preserve"> 414 </t>
  </si>
  <si>
    <t xml:space="preserve">CABO COBRE RÍGIDO, ISOLADO, 16MM2 - 450/750V / 70º M</t>
  </si>
  <si>
    <t xml:space="preserve"> 2645 </t>
  </si>
  <si>
    <t xml:space="preserve">POSTE DE FERRO GALVANIZADO, 3" X 6M, COMPLETO, PARA ENTRADA DE ENERGIA UN</t>
  </si>
  <si>
    <t xml:space="preserve"> 3331 </t>
  </si>
  <si>
    <t xml:space="preserve">CABO DE COBRE NÚ 16 MM2 - 4AWG KG</t>
  </si>
  <si>
    <t xml:space="preserve"> 4786 </t>
  </si>
  <si>
    <t xml:space="preserve">PARAFUSO CABEÇA SEXTAVADA 5/8" X 6" CJ</t>
  </si>
  <si>
    <t xml:space="preserve">CJ</t>
  </si>
  <si>
    <t xml:space="preserve"> 4676 </t>
  </si>
  <si>
    <t xml:space="preserve">FITA EM AÇO 1/2" FUSIMEC OU SIMILAR M</t>
  </si>
  <si>
    <t xml:space="preserve"> 00000420 </t>
  </si>
  <si>
    <t xml:space="preserve">CINTA CIRCULAR EM ACO GALVANIZADO DE 150 MM DE DIAMETRO PARA FIXACAO DE CAIXA MEDICAO, INCLUI PARAFUSOS E PORCAS</t>
  </si>
  <si>
    <t xml:space="preserve"> 00001892 </t>
  </si>
  <si>
    <t xml:space="preserve">LUVA EM PVC RIGIDO ROSCAVEL, DE 1", PARA ELETRODUTO</t>
  </si>
  <si>
    <t xml:space="preserve"> 00002392 </t>
  </si>
  <si>
    <t xml:space="preserve">DISJUNTOR TIPO NEMA, TRIPOLAR 10  ATE  50A, TENSAO MAXIMA DE 415 V</t>
  </si>
  <si>
    <t xml:space="preserve"> 00002436 </t>
  </si>
  <si>
    <t xml:space="preserve">ELETRICISTA (HORISTA)</t>
  </si>
  <si>
    <t xml:space="preserve"> 00002685 </t>
  </si>
  <si>
    <t xml:space="preserve">ELETRODUTO DE PVC RIGIDO ROSCAVEL DE 1 ", SEM LUVA</t>
  </si>
  <si>
    <t xml:space="preserve"> 00003379 </t>
  </si>
  <si>
    <t xml:space="preserve">HASTE DE ATERRAMENTO EM ACO COM 3,00 M DE COMPRIMENTO E DN = 5/8", REVESTIDA COM BAIXA CAMADA DE COBRE, SEM CONECTOR</t>
  </si>
  <si>
    <t xml:space="preserve"> 00003398 </t>
  </si>
  <si>
    <t xml:space="preserve">ISOLADOR DE PORCELANA, TIPO ROLDANA, DIMENSOES DE *72* X *72* MM, PARA USO EM BAIXA TENSAO</t>
  </si>
  <si>
    <t xml:space="preserve"> 00004750 </t>
  </si>
  <si>
    <t xml:space="preserve">PEDREIRO (HORISTA)</t>
  </si>
  <si>
    <t xml:space="preserve">CONSTRUÇÃO DO CANTEIRO DA OBRA</t>
  </si>
  <si>
    <t xml:space="preserve"> C0836 </t>
  </si>
  <si>
    <t xml:space="preserve">CONCRETO NÃO ESTRUTURAL PREPARO MANUAL</t>
  </si>
  <si>
    <t xml:space="preserve">CONCRETOS</t>
  </si>
  <si>
    <t xml:space="preserve"> I0020 </t>
  </si>
  <si>
    <t xml:space="preserve">ADAPTADOR SOLDAVEL C/FLANGE P/CX D'ÁGUA 32X1"</t>
  </si>
  <si>
    <t xml:space="preserve"> I0403 </t>
  </si>
  <si>
    <t xml:space="preserve">CAGECE - LIGAÇÃO DE ÁGUA</t>
  </si>
  <si>
    <t xml:space="preserve"> I0405 </t>
  </si>
  <si>
    <t xml:space="preserve">CAIBRO DE 2"X1"</t>
  </si>
  <si>
    <t xml:space="preserve"> I0409 </t>
  </si>
  <si>
    <t xml:space="preserve">CAIXA D'AGUA DE FIBROCIMENTO DE 1000 L, COM TAMPA</t>
  </si>
  <si>
    <t xml:space="preserve"> I0498 </t>
  </si>
  <si>
    <t xml:space="preserve">CARPINTEIRO</t>
  </si>
  <si>
    <t xml:space="preserve"> I2201 </t>
  </si>
  <si>
    <t xml:space="preserve">TUBO PVC SOLDÁVEL DE 32MM (1')</t>
  </si>
  <si>
    <t xml:space="preserve"> I2367 </t>
  </si>
  <si>
    <t xml:space="preserve">LINHA DE MADEIRA DE LEI DE 6"X3"</t>
  </si>
  <si>
    <t xml:space="preserve"> I2369 </t>
  </si>
  <si>
    <t xml:space="preserve">LINHA EM MADEIRA DE LEI DE 4"X2"</t>
  </si>
  <si>
    <t xml:space="preserve"> I2410 </t>
  </si>
  <si>
    <t xml:space="preserve">PREGO 18X27 (2.1/2" X 10) (APROXIMADAMENTE 198UN/KG)</t>
  </si>
  <si>
    <t xml:space="preserve"> I2543 </t>
  </si>
  <si>
    <t xml:space="preserve">SERVENTE</t>
  </si>
  <si>
    <t xml:space="preserve"> I0402 </t>
  </si>
  <si>
    <t xml:space="preserve">CAGECE - LIGAÇÃO DE ESGOTO</t>
  </si>
  <si>
    <t xml:space="preserve">INHI - INSTALAÇÕES HIDROS SANITÁRIAS</t>
  </si>
  <si>
    <t xml:space="preserve"> 101165 </t>
  </si>
  <si>
    <t xml:space="preserve">ALVENARIA DE EMBASAMENTO COM BLOCO ESTRUTURAL DE CONCRETO, DE 14X19X29CM E ARGAMASSA DE ASSENTAMENTO COM PREPARO EM BETONEIRA. AF_05/2020</t>
  </si>
  <si>
    <t xml:space="preserve"> 101876 </t>
  </si>
  <si>
    <t xml:space="preserve">QUADRO DE DISTRIBUIÇÃO DE ENERGIA EM PVC, DE EMBUTIR, SEM BARRAMENTO, PARA 6 DISJUNTORES - FORNECIMENTO E INSTALAÇÃO. AF_10/2020</t>
  </si>
  <si>
    <t xml:space="preserve">INEL - INSTALAÇÃO ELÉTRICA/ELETRIFICAÇÃO E ILUMINAÇÃO EXTERNA</t>
  </si>
  <si>
    <t xml:space="preserve"> 101891 </t>
  </si>
  <si>
    <t xml:space="preserve">DISJUNTOR MONOPOLAR TIPO NEMA, CORRENTE NOMINAL DE 35 ATÉ 50A - FORNECIMENTO E INSTALAÇÃO. AF_10/2020</t>
  </si>
  <si>
    <t xml:space="preserve">PARE - PAREDES/PAINEIS</t>
  </si>
  <si>
    <t xml:space="preserve"> 86888 </t>
  </si>
  <si>
    <t xml:space="preserve">VASO SANITÁRIO SIFONADO COM CAIXA ACOPLADA LOUÇA BRANCA - FORNECIMENTO E INSTALAÇÃO. AF_01/2020</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</si>
  <si>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</si>
  <si>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</si>
  <si>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87548 </t>
  </si>
  <si>
    <t xml:space="preserve">MASSA ÚNICA, PARA RECEBIMENTO DE PINTURA, EM ARGAMASSA TRAÇO 1:2:8, PREPARO MANUAL, APLICADA MANUALMENTE EM FACES INTERNAS DE PAREDES, ESPESSURA DE 10MM, COM EXECUÇÃO DE TALISCAS. AF_06/2014</t>
  </si>
  <si>
    <t xml:space="preserve">REVE - REVESTIMENTO E TRATAMENTO DE SUPERFÍCIES</t>
  </si>
  <si>
    <t xml:space="preserve"> 87777 </t>
  </si>
  <si>
    <t xml:space="preserve">EMBOÇO OU MASSA ÚNICA EM ARGAMASSA TRAÇO 1:2:8, PREPARO MANUAL, APLICADA MANUALMENTE EM PANOS DE FACHADA COM PRESENÇA DE VÃOS, ESPESSURA DE 25 MM. AF_08/2022</t>
  </si>
  <si>
    <t xml:space="preserve"> 87885 </t>
  </si>
  <si>
    <t xml:space="preserve">CHAPISCO APLICADO NO TETO OU EM ALVENARIA E ESTRUTURA, COM ROLO PARA TEXTURA ACRÍLICA. ARGAMASSA INDUSTRIALIZADA COM PREPARO EM MISTURADOR 300 KG. AF_10/2022</t>
  </si>
  <si>
    <t xml:space="preserve"> 87903 </t>
  </si>
  <si>
    <t xml:space="preserve">CHAPISCO APLICADO EM ALVENARIA (COM PRESENÇA DE VÃOS) E ESTRUTURAS DE CONCRETO DE FACHADA, COM ROLO PARA TEXTURA ACRÍLICA.  ARGAMASSA INDUSTRIALIZADA COM PREPARO EM MISTURADOR 300 KG. AF_10/2022</t>
  </si>
  <si>
    <t xml:space="preserve">PINT - PINTURAS</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</si>
  <si>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</si>
  <si>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</si>
  <si>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PISO - PISOS</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</si>
  <si>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</si>
  <si>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</si>
  <si>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89709 </t>
  </si>
  <si>
    <t xml:space="preserve">RALO SIFONADO, PVC, DN 100 X 40 MM, JUNTA SOLDÁVEL, FORNECIDO E INSTALADO EM RAMAL DE DESCARGA OU EM RAMAL DE ESGOTO SANITÁRIO. AF_08/2022</t>
  </si>
  <si>
    <t xml:space="preserve"> 89731 </t>
  </si>
  <si>
    <t xml:space="preserve">JOELHO 90 GRAUS, PVC, SERIE NORMAL, ESGOTO PREDIAL, DN 50 MM, JUNTA ELÁSTICA, FORNECIDO E INSTALADO EM RAMAL DE DESCARGA OU RAMAL DE ESGOTO SANITÁRIO. AF_08/2022</t>
  </si>
  <si>
    <t xml:space="preserve"> 89748 </t>
  </si>
  <si>
    <t xml:space="preserve">CURVA CURTA 90 GRAUS, PVC, SERIE NORMAL, ESGOTO PREDIAL, DN 100 MM, JUNTA ELÁSTICA, FORNECIDO E INSTALADO EM RAMAL DE DESCARGA OU RAMAL DE ESGOTO SANITÁRIO. AF_08/2022</t>
  </si>
  <si>
    <t xml:space="preserve"> 89784 </t>
  </si>
  <si>
    <t xml:space="preserve">TE, PVC, SERIE NORMAL, ESGOTO PREDIAL, DN 50 X 50 MM, JUNTA ELÁSTICA, FORNECIDO E INSTALADO EM RAMAL DE DESCARGA OU RAMAL DE ESGOTO SANITÁRIO. AF_08/2022</t>
  </si>
  <si>
    <t xml:space="preserve"> 89957 </t>
  </si>
  <si>
    <t xml:space="preserve">PONTO DE CONSUMO TERMINAL DE ÁGUA FRIA (SUBRAMAL) COM TUBULAÇÃO DE PVC, DN 25 MM, INSTALADO EM RAMAL DE ÁGUA, INCLUSOS RASGO E CHUMBAMENTO EM ALVENARIA. AF_12/2014</t>
  </si>
  <si>
    <t xml:space="preserve"> 89970 </t>
  </si>
  <si>
    <t xml:space="preserve">KIT DE REGISTRO DE PRESSÃO BRUTO DE LATÃO ¾", INCLUSIVE CONEXÕES, ROSCÁVEL, INSTALADO EM RAMAL DE ÁGUA FRIA - FORNECIMENTO E INSTALAÇÃO. AF_12/2014</t>
  </si>
  <si>
    <t xml:space="preserve"> 90443 </t>
  </si>
  <si>
    <t xml:space="preserve">RASGO EM ALVENARIA PARA RAMAIS/ DISTRIBUIÇÃO COM DIAMETROS MENORES OU IGUAIS A 40 MM. AF_05/2015</t>
  </si>
  <si>
    <t xml:space="preserve"> 90466 </t>
  </si>
  <si>
    <t xml:space="preserve">CHUMBAMENTO LINEAR EM ALVENARIA PARA RAMAIS/DISTRIBUIÇÃO COM DIÂMETROS MENORES OU IGUAIS A 40 MM. AF_05/2015</t>
  </si>
  <si>
    <t xml:space="preserve"> 90822 </t>
  </si>
  <si>
    <t xml:space="preserve">PORTA DE MADEIRA PARA PINTURA, SEMI-OCA (LEVE OU MÉDIA), 80X210CM, ESPESSURA DE 3,5CM, INCLUSO DOBRADIÇAS - FORNECIMENTO E INSTALAÇÃO. AF_12/2019</t>
  </si>
  <si>
    <t xml:space="preserve">ESQV - ESQUADRIAS/FERRAGENS/VIDROS</t>
  </si>
  <si>
    <t xml:space="preserve"> 91170 </t>
  </si>
  <si>
    <t xml:space="preserve">FIXAÇÃO DE TUBOS HORIZONTAIS DE PVC, CPVC OU COBRE DIÂMETROS MENORES OU IGUAIS A 40 MM OU ELETROCALHAS ATÉ 150MM DE LARGURA, COM ABRAÇADEIRA METÁLICA RÍGIDA TIPO D 1/2, FIXADA EM PERFILADO EM LAJE. AF_05/2015</t>
  </si>
  <si>
    <t xml:space="preserve"> 91173 </t>
  </si>
  <si>
    <t xml:space="preserve">FIXAÇÃO DE TUBOS VERTICAIS DE PPR DIÂMETROS MENORES OU IGUAIS A 40 MM COM ABRAÇADEIRA METÁLICA RÍGIDA TIPO D 1/2", FIXADA EM PERFILADO EM ALVENARIA. AF_05/2015</t>
  </si>
  <si>
    <t xml:space="preserve"> 91305 </t>
  </si>
  <si>
    <t xml:space="preserve">FECHADURA DE EMBUTIR PARA PORTA DE BANHEIRO, COMPLETA, ACABAMENTO PADRÃO POPULAR, INCLUSO EXECUÇÃO DE FURO - FORNECIMENTO E INSTALAÇÃO. AF_12/2019</t>
  </si>
  <si>
    <t xml:space="preserve"> 91862 </t>
  </si>
  <si>
    <t xml:space="preserve">ELETRODUTO RÍGIDO ROSCÁVEL, PVC, DN 20 MM (1/2"), PARA CIRCUITOS TERMINAIS, INSTALADO EM FORRO - FORNECIMENTO E INSTALAÇÃO. AF_12/2015</t>
  </si>
  <si>
    <t xml:space="preserve"> 91863 </t>
  </si>
  <si>
    <t xml:space="preserve">ELETRODUTO RÍGIDO ROSCÁVEL, PVC, DN 25 MM (3/4"), PARA CIRCUITOS TERMINAIS, INSTALADO EM FORRO - FORNECIMENTO E INSTALAÇÃO. AF_12/2015</t>
  </si>
  <si>
    <t xml:space="preserve"> 91870 </t>
  </si>
  <si>
    <t xml:space="preserve">ELETRODUTO RÍGIDO ROSCÁVEL, PVC, DN 20 MM (1/2"), PARA CIRCUITOS TERMINAIS, INSTALADO EM PAREDE - FORNECIMENTO E INSTALAÇÃO. AF_12/2015</t>
  </si>
  <si>
    <t xml:space="preserve"> 91871 </t>
  </si>
  <si>
    <t xml:space="preserve">ELETRODUTO RÍGIDO ROSCÁVEL, PVC, DN 25 MM (3/4"), PARA CIRCUITOS TERMINAIS, INSTALADO EM PAREDE - FORNECIMENTO E INSTALAÇÃO. AF_12/2015</t>
  </si>
  <si>
    <t xml:space="preserve"> 91875 </t>
  </si>
  <si>
    <t xml:space="preserve">LUVA PARA ELETRODUTO, PVC, ROSCÁVEL, DN 25 MM (3/4"), PARA CIRCUITOS TERMINAIS, INSTALADA EM FORRO - FORNECIMENTO E INSTALAÇÃO. AF_12/2015</t>
  </si>
  <si>
    <t xml:space="preserve"> 91882 </t>
  </si>
  <si>
    <t xml:space="preserve">LUVA PARA ELETRODUTO, PVC, ROSCÁVEL, DN 20 MM (1/2"), PARA CIRCUITOS TERMINAIS, INSTALADA EM PAREDE - FORNECIMENTO E INSTALAÇÃO. AF_12/2015</t>
  </si>
  <si>
    <t xml:space="preserve"> 91890 </t>
  </si>
  <si>
    <t xml:space="preserve">CURVA 90 GRAUS PARA ELETRODUTO, PVC, ROSCÁVEL, DN 25 MM (3/4"), PARA CIRCUITOS TERMINAIS, INSTALADA EM FORRO - FORNECIMENTO E INSTALAÇÃO. AF_12/2015</t>
  </si>
  <si>
    <t xml:space="preserve"> 91911 </t>
  </si>
  <si>
    <t xml:space="preserve">CURVA 90 GRAUS PARA ELETRODUTO, PVC, ROSCÁVEL, DN 20 MM (1/2"), PARA CIRCUITOS TERMINAIS, INSTALADA EM PAREDE - FORNECIMENTO E INSTALAÇÃO. AF_12/2015</t>
  </si>
  <si>
    <t xml:space="preserve"> 91924 </t>
  </si>
  <si>
    <t xml:space="preserve">CABO DE COBRE FLEXÍVEL ISOLADO, 1,5 MM², ANTI-CHAMA 450/750 V, PARA CIRCUITOS TERMINAIS - FORNECIMENTO E INSTALAÇÃO. AF_12/2015</t>
  </si>
  <si>
    <t xml:space="preserve"> 91937 </t>
  </si>
  <si>
    <t xml:space="preserve">CAIXA OCTOGONAL 3" X 3", PVC, INSTALADA EM LAJE - FORNECIMENTO E INSTALAÇÃO. AF_12/2015</t>
  </si>
  <si>
    <t xml:space="preserve"> 91959 </t>
  </si>
  <si>
    <t xml:space="preserve">INTERRUPTOR SIMPLES (2 MÓDULOS), 10A/250V, INCLUINDO SUPORTE E PLACA - FORNECIMENTO E INSTALAÇÃO. AF_12/2015</t>
  </si>
  <si>
    <t xml:space="preserve"> 91967 </t>
  </si>
  <si>
    <t xml:space="preserve">INTERRUPTOR SIMPLES (3 MÓDULOS), 10A/250V, INCLUINDO SUPORTE E PLACA - FORNECIMENTO E INSTALAÇÃO. AF_12/2015</t>
  </si>
  <si>
    <t xml:space="preserve"> 92543 </t>
  </si>
  <si>
    <t xml:space="preserve">TRAMA DE MADEIRA COMPOSTA POR TERÇAS PARA TELHADOS DE ATÉ 2 ÁGUAS PARA TELHA ONDULADA DE FIBROCIMENTO, METÁLICA, PLÁSTICA OU TERMOACÚSTICA, INCLUSO TRANSPORTE VERTICAL. AF_07/2019</t>
  </si>
  <si>
    <t xml:space="preserve">COBE - COBERTURA</t>
  </si>
  <si>
    <t xml:space="preserve"> 92981 </t>
  </si>
  <si>
    <t xml:space="preserve">CABO DE COBRE FLEXÍVEL ISOLADO, 16 MM², ANTI-CHAMA 450/750 V, PARA DISTRIBUIÇÃO - FORNECIMENTO E INSTALAÇÃO. AF_12/2015</t>
  </si>
  <si>
    <t xml:space="preserve"> 93358 </t>
  </si>
  <si>
    <t xml:space="preserve">ESCAVAÇÃO MANUAL DE VALA COM PROFUNDIDADE MENOR OU IGUAL A 1,30 M. AF_02/2021</t>
  </si>
  <si>
    <t xml:space="preserve">MOVT - MOVIMENTO DE TERRA</t>
  </si>
  <si>
    <t xml:space="preserve"> 94210 </t>
  </si>
  <si>
    <t xml:space="preserve">TELHAMENTO COM TELHA ONDULADA DE FIBROCIMENTO E = 6 MM, COM RECOBRIMENTO LATERAL DE 1 1/4 DE ONDA PARA TELHADO COM INCLINAÇÃO MÁXIMA DE 10°, COM ATÉ 2 ÁGUAS, INCLUSO IÇAMENTO. AF_07/2019</t>
  </si>
  <si>
    <t xml:space="preserve"> 94559 </t>
  </si>
  <si>
    <t xml:space="preserve">JANELA DE AÇO TIPO BASCULANTE PARA VIDROS, COM BATENTE, FERRAGENS E PINTURA ANTICORROSIVA. EXCLUSIVE VIDROS, ACABAMENTO, ALIZAR E CONTRAMARCO. FORNECIMENTO E INSTALAÇÃO. AF_12/2019</t>
  </si>
  <si>
    <t xml:space="preserve"> 95240 </t>
  </si>
  <si>
    <t xml:space="preserve">LASTRO DE CONCRETO MAGRO, APLICADO EM PISOS, LAJES SOBRE SOLO OU RADIERS, ESPESSURA DE 3 CM. AF_07/2016</t>
  </si>
  <si>
    <t xml:space="preserve"> 95241 </t>
  </si>
  <si>
    <t xml:space="preserve">LASTRO DE CONCRETO MAGRO, APLICADO EM PISOS, LAJES SOBRE SOLO OU RADIERS, ESPESSURA DE 5 CM. AF_07/2016</t>
  </si>
  <si>
    <t xml:space="preserve"> 95805 </t>
  </si>
  <si>
    <t xml:space="preserve">CONDULETE DE PVC, TIPO B, PARA ELETRODUTO DE PVC SOLDÁVEL DN 25 MM (3/4''), APARENTE - FORNECIMENTO E INSTALAÇÃO. AF_10/2022</t>
  </si>
  <si>
    <t xml:space="preserve"> 95811 </t>
  </si>
  <si>
    <t xml:space="preserve">CONDULETE DE PVC, TIPO LB, PARA ELETRODUTO DE PVC SOLDÁVEL DN 25 MM (3/4''), APARENTE - FORNECIMENTO E INSTALAÇÃO. AF_10/2022</t>
  </si>
  <si>
    <t xml:space="preserve"> 96985 </t>
  </si>
  <si>
    <t xml:space="preserve">HASTE DE ATERRAMENTO 5/8  PARA SPDA - FORNECIMENTO E INSTALAÇÃO. AF_12/2017</t>
  </si>
  <si>
    <t xml:space="preserve"> 97586 </t>
  </si>
  <si>
    <t xml:space="preserve">LUMINÁRIA TIPO CALHA, DE SOBREPOR, COM 2 LÂMPADAS TUBULARES FLUORESCENTES DE 36 W, COM REATOR DE PARTIDA RÁPIDA - FORNECIMENTO E INSTALAÇÃO. AF_02/2020</t>
  </si>
  <si>
    <t xml:space="preserve"> 97886 </t>
  </si>
  <si>
    <t xml:space="preserve">CAIXA ENTERRADA ELÉTRICA RETANGULAR, EM ALVENARIA COM TIJOLOS CERÂMICOS MACIÇOS, FUNDO COM BRITA, DIMENSÕES INTERNAS: 0,3X0,3X0,3 M. AF_12/2020</t>
  </si>
  <si>
    <t xml:space="preserve"> 97906 </t>
  </si>
  <si>
    <t xml:space="preserve">CAIXA ENTERRADA HIDRÁULICA RETANGULAR, EM ALVENARIA COM BLOCOS DE CONCRETO, DIMENSÕES INTERNAS: 0,6X0,6X0,6 M PARA REDE DE ESGOTO. AF_12/2020</t>
  </si>
  <si>
    <t xml:space="preserve"> 98441 </t>
  </si>
  <si>
    <t xml:space="preserve">PAREDE DE MADEIRA COMPENSADA PARA CONSTRUÇÃO TEMPORÁRIA EM CHAPA SIMPLES, EXTERNA, COM ÁREA LÍQUIDA MAIOR OU IGUAL A 6 M², SEM VÃO. AF_05/2018</t>
  </si>
  <si>
    <t xml:space="preserve"> 98442 </t>
  </si>
  <si>
    <t xml:space="preserve">PAREDE DE MADEIRA COMPENSADA PARA CONSTRUÇÃO TEMPORÁRIA EM CHAPA SIMPLES, EXTERNA, COM ÁREA LÍQUIDA MENOR QUE 6 M², SEM VÃO. AF_05/2018</t>
  </si>
  <si>
    <t xml:space="preserve"> 98443 </t>
  </si>
  <si>
    <t xml:space="preserve">PAREDE DE MADEIRA COMPENSADA PARA CONSTRUÇÃO TEMPORÁRIA EM CHAPA SIMPLES, INTERNA, COM ÁREA LÍQUIDA MAIOR OU IGUAL A 6 M², SEM VÃO. AF_05/2018</t>
  </si>
  <si>
    <t xml:space="preserve"> 98444 </t>
  </si>
  <si>
    <t xml:space="preserve">PAREDE DE MADEIRA COMPENSADA PARA CONSTRUÇÃO TEMPORÁRIA EM CHAPA SIMPLES, INTERNA, COM ÁREA LÍQUIDA MENOR QUE 6 M², SEM VÃO. AF_05/2018</t>
  </si>
  <si>
    <t xml:space="preserve"> 98445 </t>
  </si>
  <si>
    <t xml:space="preserve">PAREDE DE MADEIRA COMPENSADA PARA CONSTRUÇÃO TEMPORÁRIA EM CHAPA SIMPLES, EXTERNA, COM ÁREA LÍQUIDA MAIOR OU IGUAL A 6 M², COM VÃO. AF_05/2018</t>
  </si>
  <si>
    <t xml:space="preserve"> 98446 </t>
  </si>
  <si>
    <t xml:space="preserve">PAREDE DE MADEIRA COMPENSADA PARA CONSTRUÇÃO TEMPORÁRIA EM CHAPA SIMPLES, EXTERNA, COM ÁREA LÍQUIDA MENOR QUE 6 M², COM VÃO. AF_05/2018</t>
  </si>
  <si>
    <t xml:space="preserve"> 98447 </t>
  </si>
  <si>
    <t xml:space="preserve">PAREDE DE MADEIRA COMPENSADA PARA CONSTRUÇÃO TEMPORÁRIA EM CHAPA SIMPLES, INTERNA, COM ÁREA LÍQUIDA MAIOR OU IGUAL A 6 M², COM VÃO. AF_05/2018</t>
  </si>
  <si>
    <t xml:space="preserve"> 98448 </t>
  </si>
  <si>
    <t xml:space="preserve">PAREDE DE MADEIRA COMPENSADA PARA CONSTRUÇÃO TEMPORÁRIA EM CHAPA SIMPLES, INTERNA, COM ÁREA LÍQUIDA MENOR QUE 6 M², COM VÃO. AF_05/2018</t>
  </si>
  <si>
    <t xml:space="preserve"> 98679 </t>
  </si>
  <si>
    <t xml:space="preserve">PISO CIMENTADO, TRAÇO 1:3 (CIMENTO E AREIA), ACABAMENTO LISO, ESPESSURA 2,0 CM, PREPARO MECÂNICO DA ARGAMASSA. AF_09/2020</t>
  </si>
  <si>
    <t xml:space="preserve"> 00003080 </t>
  </si>
  <si>
    <t xml:space="preserve">FECHADURA ESPELHO PARA PORTA EXTERNA, EM ACO INOX (MAQUINA, TESTA E CONTRA-TESTA) E EM ZAMAC (MACANETA, LINGUETA E TRINCOS) COM ACABAMENTO CROMADO, MAQUINA DE 40 MM, INCLUINDO CHAVE TIPO CILINDRO</t>
  </si>
  <si>
    <t xml:space="preserve"> 00003659 </t>
  </si>
  <si>
    <t xml:space="preserve">JUNCAO SIMPLES DE REDUCAO, PVC, DN 100 X 50 MM, SERIE NORMAL PARA ESGOTO PREDIAL</t>
  </si>
  <si>
    <t xml:space="preserve"> 00003670 </t>
  </si>
  <si>
    <t xml:space="preserve">JUNCAO SIMPLES, PVC, 45 GRAUS, DN 100 X 100 MM, SERIE NORMAL PARA ESGOTO PREDIAL</t>
  </si>
  <si>
    <t xml:space="preserve"> 00011587 </t>
  </si>
  <si>
    <t xml:space="preserve">FORRO DE PVC LISO, BRANCO, REGUA DE 10 CM, ESPESSURA DE 8 MM A 10 MM (COM COLOCACAO / SEM ESTRUTURA METALICA)</t>
  </si>
  <si>
    <t xml:space="preserve"> 00011697 </t>
  </si>
  <si>
    <t xml:space="preserve">MICTORIO COLETIVO ACO INOX (AISI 304), E = 0,8 MM, DE *100 X 40 X 30* CM (C X A X P)</t>
  </si>
  <si>
    <t xml:space="preserve"> 00011712 </t>
  </si>
  <si>
    <t xml:space="preserve">CAIXA SIFONADA, PVC, 150 X 150 X 50 MM, COM GRELHA QUADRADA, BRANCA (NBR 5688)</t>
  </si>
  <si>
    <t xml:space="preserve"> 00021112 </t>
  </si>
  <si>
    <t xml:space="preserve">VALVULA DE DESCARGA EM METAL CROMADO PARA MICTORIO COM ACIONAMENTO POR PRESSAO E FECHAMENTO AUTOMATICO</t>
  </si>
  <si>
    <t xml:space="preserve"> 00043777 </t>
  </si>
  <si>
    <t xml:space="preserve">PORTA DE MADEIRA, FOLHA LEVE (NBR 15930), DE 600 X 2100 MM, E = 35 MM, NUCLEO COLMEIA, CAPA LISA EM HDF, ACABAMENTO MELAMINICO EM PADRAO MADEIRA</t>
  </si>
  <si>
    <t xml:space="preserve"> 54 </t>
  </si>
  <si>
    <t xml:space="preserve">BARRACÃO PARA ESCRITÓRIO DE OBRA PORTE MÉDIO S=43,56M2 COM MATERIAIS NOVOS</t>
  </si>
  <si>
    <t xml:space="preserve">LOCAÇÃO DE EDIFICAÇÕES</t>
  </si>
  <si>
    <t xml:space="preserve"> 48 </t>
  </si>
  <si>
    <t xml:space="preserve">AUXILIAR TOPOGRAFIA - SICRO H</t>
  </si>
  <si>
    <t xml:space="preserve"> 70 </t>
  </si>
  <si>
    <t xml:space="preserve">TOPÓGRAFO - SICRO H</t>
  </si>
  <si>
    <t xml:space="preserve"> 00000345 </t>
  </si>
  <si>
    <t xml:space="preserve">ARAME GALVANIZADO 18 BWG, D = 1,24MM (0,009 KG/M)</t>
  </si>
  <si>
    <t xml:space="preserve"> 00005067 </t>
  </si>
  <si>
    <t xml:space="preserve">PREGO DE ACO POLIDO COM CABECA 16 X 24 (2 1/4 X 12)</t>
  </si>
  <si>
    <t xml:space="preserve"> 00010567 </t>
  </si>
  <si>
    <t xml:space="preserve">TABUA *2,5 X 23* CM EM PINUS, MISTA OU EQUIVALENTE DA REGIAO - BRUTA</t>
  </si>
  <si>
    <t xml:space="preserve">SONDAGENS</t>
  </si>
  <si>
    <t xml:space="preserve"> I1860 </t>
  </si>
  <si>
    <t xml:space="preserve">SERVIÇOS DE SONDAGEM À PERCUSSÃO</t>
  </si>
  <si>
    <t xml:space="preserve">URBA - URBANIZAÇÃO</t>
  </si>
  <si>
    <t xml:space="preserve"> 88316 </t>
  </si>
  <si>
    <t xml:space="preserve">SERVENTE COM ENCARGOS COMPLEMENTARES</t>
  </si>
  <si>
    <t xml:space="preserve"> 88441 </t>
  </si>
  <si>
    <t xml:space="preserve">JARDINEIRO COM ENCARGOS COMPLEMENTARES</t>
  </si>
  <si>
    <t xml:space="preserve"> 95402 </t>
  </si>
  <si>
    <t xml:space="preserve">CURSO DE CAPACITAÇÃO PARA ENGENHEIRO CIVIL DE OBRA JÚNIOR (ENCARGOS COMPLEMENTARES) - HORISTA</t>
  </si>
  <si>
    <t xml:space="preserve"> 00002706 </t>
  </si>
  <si>
    <t xml:space="preserve">ENGENHEIRO CIVIL DE OBRA JUNIOR</t>
  </si>
  <si>
    <t xml:space="preserve"> 00037372 </t>
  </si>
  <si>
    <t xml:space="preserve">EXAMES - HORISTA (COLETADO CAIXA - ENCARGOS COMPLEMENTARES)</t>
  </si>
  <si>
    <t xml:space="preserve">OUTROS</t>
  </si>
  <si>
    <t xml:space="preserve"> 00037373 </t>
  </si>
  <si>
    <t xml:space="preserve">SEGURO - HORISTA (COLETADO CAIXA - ENCARGOS COMPLEMENTARES)</t>
  </si>
  <si>
    <t xml:space="preserve">TAXAS</t>
  </si>
  <si>
    <t xml:space="preserve"> 00043462 </t>
  </si>
  <si>
    <t xml:space="preserve">FERRAMENTAS - FAMILIA ENGENHEIRO CIVIL - HORISTA (ENCARGOS COMPLEMENTARES - COLETADO CAIXA)</t>
  </si>
  <si>
    <t xml:space="preserve">EQUIPAMENTO</t>
  </si>
  <si>
    <t xml:space="preserve"> 00043486 </t>
  </si>
  <si>
    <t xml:space="preserve">EPI - FAMILIA ENGENHEIRO CIVIL - HORISTA (ENCARGOS COMPLEMENTARES - COLETADO CAIXA)</t>
  </si>
  <si>
    <t xml:space="preserve"> 95405 </t>
  </si>
  <si>
    <t xml:space="preserve">CURSO DE CAPACITAÇÃO PARA MESTRE DE OBRAS (ENCARGOS COMPLEMENTARES) - HORISTA</t>
  </si>
  <si>
    <t xml:space="preserve"> 00004069 </t>
  </si>
  <si>
    <t xml:space="preserve">MESTRE DE OBRAS (HORISTA)</t>
  </si>
  <si>
    <t xml:space="preserve"> 00043463 </t>
  </si>
  <si>
    <t xml:space="preserve">FERRAMENTAS - FAMILIA ENCARREGADO GERAL - HORISTA (ENCARGOS COMPLEMENTARES - COLETADO CAIXA)</t>
  </si>
  <si>
    <t xml:space="preserve"> 00043487 </t>
  </si>
  <si>
    <t xml:space="preserve">EPI - FAMILIA ENCARREGADO GERAL - HORISTA (ENCARGOS COMPLEMENTARES - COLETADO CAIXA)</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</si>
  <si>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</si>
  <si>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</si>
  <si>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</si>
  <si>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</si>
  <si>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</si>
  <si>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</si>
  <si>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</si>
  <si>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</si>
  <si>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00006079 </t>
  </si>
  <si>
    <t xml:space="preserve">ARGILA, ARGILA VERMELHA OU ARGILA ARENOSA (RETIRADA NA JAZIDA, SEM TRANSPORTE)</t>
  </si>
  <si>
    <t xml:space="preserve">ESCAVAÇÃO MANUAL EM ÁREA URBANA</t>
  </si>
  <si>
    <t xml:space="preserve"> 88309 </t>
  </si>
  <si>
    <t xml:space="preserve">PEDREIRO COM ENCARGOS COMPLEMENTARES</t>
  </si>
  <si>
    <t xml:space="preserve">ATERROS / REATERROS / COMPACTAÇÕES</t>
  </si>
  <si>
    <t xml:space="preserve"> 100973 </t>
  </si>
  <si>
    <t xml:space="preserve">CARGA, MANOBRA E DESCARGA DE SOLOS E MATERIAIS GRANULARES EM CAMINHÃO BASCULANTE 6 M³ - CARGA COM PÁ CARREGADEIRA (CAÇAMBA DE 1,7 A 2,8 M³ / 128 HP) E DESCARGA LIVRE (UNIDADE: M3). AF_07/2020</t>
  </si>
  <si>
    <t xml:space="preserve">TRAN - TRANSPORTES, CARGAS E DESCARGAS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</si>
  <si>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</si>
  <si>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</si>
  <si>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</si>
  <si>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</si>
  <si>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90778 </t>
  </si>
  <si>
    <t xml:space="preserve">ENGENHEIRO CIVIL DE OBRA PLENO COM ENCARGOS COMPLEMENTARES</t>
  </si>
  <si>
    <t xml:space="preserve"> 95579 </t>
  </si>
  <si>
    <t xml:space="preserve">MONTAGEM DE ARMADURA DE ESTACAS, DIÂMETRO = 16,0 MM. AF_09/2021_PS</t>
  </si>
  <si>
    <t xml:space="preserve"> 97913 </t>
  </si>
  <si>
    <t xml:space="preserve">TRANSPORTE COM CAMINHÃO BASCULANTE DE 6 M³, EM VIA URBANA EM REVESTIMENTO PRIMÁRIO (UNIDADE: M3XKM). AF_07/2020</t>
  </si>
  <si>
    <t xml:space="preserve">M3XKM</t>
  </si>
  <si>
    <t xml:space="preserve"> 00038405 </t>
  </si>
  <si>
    <t xml:space="preserve">CONCRETO USINADO BOMBEAVEL, CLASSE DE RESISTENCIA C25, COM BRITA 0 E 1, SLUMP = 130 +/- 20 MM, EXCLUI SERVICO DE BOMBEAMENTO (NBR 8953)</t>
  </si>
  <si>
    <t xml:space="preserve"> 95580 </t>
  </si>
  <si>
    <t xml:space="preserve">MONTAGEM DE ARMADURA DE ESTACAS, DIÂMETRO = 20,0 MM. AF_09/2021_PS</t>
  </si>
  <si>
    <t xml:space="preserve"> 94968 </t>
  </si>
  <si>
    <t xml:space="preserve">CONCRETO MAGRO PARA LASTRO, TRAÇO 1:4,5:4,5 (EM MASSA SECA DE CIMENTO/ AREIA MÉDIA/ BRITA 1) - PREPARO MECÂNICO COM BETONEIRA 600 L. AF_05/2021</t>
  </si>
  <si>
    <t xml:space="preserve">FORMAS PARA FUNDAÇÕES</t>
  </si>
  <si>
    <t xml:space="preserve"> 00002692 </t>
  </si>
  <si>
    <t xml:space="preserve">DESMOLDANTE PROTETOR PARA FORMAS DE MADEIRA, DE BASE OLEOSA EMULSIONADA EM AGUA</t>
  </si>
  <si>
    <t xml:space="preserve">L</t>
  </si>
  <si>
    <t xml:space="preserve"> 00004509 </t>
  </si>
  <si>
    <t xml:space="preserve">SARRAFO *2,5 X 10* CM EM PINUS, MISTA OU EQUIVALENTE DA REGIAO - BRUTA</t>
  </si>
  <si>
    <t xml:space="preserve"> 00006189 </t>
  </si>
  <si>
    <t xml:space="preserve">TABUA NAO APARELHADA *2,5 X 30* CM, EM MACARANDUBA, ANGELIM OU EQUIVALENTE DA REGIAO - BRUTA</t>
  </si>
  <si>
    <t xml:space="preserve"> 88238 </t>
  </si>
  <si>
    <t xml:space="preserve">AJUDANTE DE ARMADOR COM ENCARGOS COMPLEMENTARES</t>
  </si>
  <si>
    <t xml:space="preserve"> 88245 </t>
  </si>
  <si>
    <t xml:space="preserve">ARMADOR COM ENCARGOS COMPLEMENTARES</t>
  </si>
  <si>
    <t xml:space="preserve"> 92802 </t>
  </si>
  <si>
    <t xml:space="preserve">CORTE E DOBRA DE AÇO CA-50, DIÂMETRO DE 8,0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</si>
  <si>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</si>
  <si>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</si>
  <si>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</si>
  <si>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</si>
  <si>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92800 </t>
  </si>
  <si>
    <t xml:space="preserve">CORTE E DOBRA DE AÇO CA-60, DIÂMETRO DE 5,0 MM. AF_06/2022</t>
  </si>
  <si>
    <t xml:space="preserve"> 88377 </t>
  </si>
  <si>
    <t xml:space="preserve">OPERADOR DE BETONEIRA ESTACIONÁRIA/MISTURADOR COM ENCARGOS COMPLEMENTARES</t>
  </si>
  <si>
    <t xml:space="preserve"> 88830 </t>
  </si>
  <si>
    <t xml:space="preserve">BETONEIRA CAPACIDADE NOMINAL DE 400 L, CAPACIDADE DE MISTURA 280 L, MOTOR ELÉTRICO TRIFÁSICO POTÊNCIA DE 2 CV, SEM CARREGADOR - CHP DIURNO. AF_10/2014</t>
  </si>
  <si>
    <t xml:space="preserve"> 88831 </t>
  </si>
  <si>
    <t xml:space="preserve">BETONEIRA CAPACIDADE NOMINAL DE 400 L, CAPACIDADE DE MISTURA 280 L, MOTOR ELÉTRICO TRIFÁSICO POTÊNCIA DE 2 CV, SEM CARREGADOR - CHI DIURNO. AF_10/2014</t>
  </si>
  <si>
    <t xml:space="preserve"> 00000370 </t>
  </si>
  <si>
    <t xml:space="preserve">AREIA MEDIA - POSTO JAZIDA/FORNECEDOR (RETIRADO NA JAZIDA, SEM TRANSPORTE)</t>
  </si>
  <si>
    <t xml:space="preserve"> 00001379 </t>
  </si>
  <si>
    <t xml:space="preserve">CIMENTO PORTLAND COMPOSTO CP II-32</t>
  </si>
  <si>
    <t xml:space="preserve"> 00004721 </t>
  </si>
  <si>
    <t xml:space="preserve">PEDRA BRITADA N. 1 (9,5 A 19 MM) POSTO PEDREIRA/FORNECEDOR, SEM FRETE</t>
  </si>
  <si>
    <t xml:space="preserve"> 102274 </t>
  </si>
  <si>
    <t xml:space="preserve">MARTELO DEMOLIDOR ELÉTRICO, COM POTÊNCIA DE 2.000 W, 1.000 IMPACTOS POR MINUTO, PESO DE 30 KG -  CHI DIURNO. AF_01/2021</t>
  </si>
  <si>
    <t xml:space="preserve"> 102275 </t>
  </si>
  <si>
    <t xml:space="preserve">MARTELO DEMOLIDOR ELÉTRICO, COM POTÊNCIA DE 2.000 W, 1.000 IMPACTOS POR MINUTO, PESO DE 30 KG - CHP DIURNO. AF_01/2021</t>
  </si>
  <si>
    <t xml:space="preserve"> 92804 </t>
  </si>
  <si>
    <t xml:space="preserve">CORTE E DOBRA DE AÇO CA-50, DIÂMETRO DE 12,5 MM. AF_06/2022</t>
  </si>
  <si>
    <t xml:space="preserve"> 92801 </t>
  </si>
  <si>
    <t xml:space="preserve">CORTE E DOBRA DE AÇO CA-50, DIÂMETRO DE 6,3 MM. AF_06/2022</t>
  </si>
  <si>
    <t xml:space="preserve"> 116 </t>
  </si>
  <si>
    <t xml:space="preserve">FORMA PLANA PARA ESTRUTURAS, EM COMPENSADO RESINADO DE 12MM, 05 USOS, INCLUSIVE ESCORAMENTO - REVISADA 07..2015</t>
  </si>
  <si>
    <t xml:space="preserve">FORMAS</t>
  </si>
  <si>
    <t xml:space="preserve"> 140 </t>
  </si>
  <si>
    <t xml:space="preserve">AÇO CA - 50 Ø 6,3 A 12,5MM, INCLUSIVE CORTE, DOBRAGEM, MONTAGEM E COLOCACAO DE FERRAGENS NAS FORMAS, PARA SUPERESTRUTURAS E FUNDAÇÕES - R1</t>
  </si>
  <si>
    <t xml:space="preserve">ARMADURAS CONVENCIONAIS</t>
  </si>
  <si>
    <t xml:space="preserve"> 3346 </t>
  </si>
  <si>
    <t xml:space="preserve">CONCRETO SIMPLES USINADO FCK=30MPA, BOMBEADO, LANÇADO E ADENSADO EM SUPERESTRUTURA</t>
  </si>
  <si>
    <t xml:space="preserve"> 92270 </t>
  </si>
  <si>
    <t xml:space="preserve">FABRICAÇÃO DE FÔRMA PARA VIGAS, COM MADEIRA SERRADA, E = 25 MM. AF_09/2020</t>
  </si>
  <si>
    <t xml:space="preserve"> 92273 </t>
  </si>
  <si>
    <t xml:space="preserve">FABRICAÇÃO DE ESCORAS DO TIPO PONTALETE, EM MADEIRA, PARA PÉ-DIREITO SIMPLES. AF_09/2020</t>
  </si>
  <si>
    <t xml:space="preserve"> 00006193 </t>
  </si>
  <si>
    <t xml:space="preserve">TABUA  NAO  APARELHADA  *2,5 X 20* CM, EM MACARANDUBA, ANGELIM OU EQUIVALENTE DA REGIAO - BRUTA</t>
  </si>
  <si>
    <t xml:space="preserve"> 00040304 </t>
  </si>
  <si>
    <t xml:space="preserve">PREGO DE ACO POLIDO COM CABECA DUPLA 17 X 27 (2 1/2 X 11)</t>
  </si>
  <si>
    <t xml:space="preserve"> 92267 </t>
  </si>
  <si>
    <t xml:space="preserve">FABRICAÇÃO DE FÔRMA PARA LAJES, EM CHAPA DE MADEIRA COMPENSADA RESINADA, E = 17 MM. AF_09/2020</t>
  </si>
  <si>
    <t xml:space="preserve"> 00010749 </t>
  </si>
  <si>
    <t xml:space="preserve">LOCACAO DE ESCORA METALICA TELESCOPICA, COM ALTURA REGULAVEL DE *1,80* A *3,20* M, COM CAPACIDADE DE CARGA DE NO MINIMO 1000 KGF (10 KN), INCLUSO TRIPE E FORCADO</t>
  </si>
  <si>
    <t xml:space="preserve">MES</t>
  </si>
  <si>
    <t xml:space="preserve"> 00040270 </t>
  </si>
  <si>
    <t xml:space="preserve">VIGA DE ESCORAMAENTO H20, DE MADEIRA, PESO DE 5,00 A 5,20 KG/M, COM EXTREMIDADES PLASTICAS</t>
  </si>
  <si>
    <t xml:space="preserve">ESTRUTURAS PRE-MOLDADAS DE CONCRETO</t>
  </si>
  <si>
    <t xml:space="preserve"> 10555 </t>
  </si>
  <si>
    <t xml:space="preserve">ENCARGOS COMPLEMENTARES - ARMADOR</t>
  </si>
  <si>
    <t xml:space="preserve"> 81 </t>
  </si>
  <si>
    <t xml:space="preserve">AÇO CA-50   6,3 A 12,5 MM KG</t>
  </si>
  <si>
    <t xml:space="preserve"> 7534 </t>
  </si>
  <si>
    <t xml:space="preserve">LAJE PRÉ-FABRICADA TRELIÇADA PARA PISO OU COBERTURA, H=16CM, EL. ENCHIMENTO EM BLOCO EPS, H=12CM M²</t>
  </si>
  <si>
    <t xml:space="preserve"> 00000367 </t>
  </si>
  <si>
    <t xml:space="preserve">AREIA GROSSA - POSTO JAZIDA/FORNECEDOR (RETIRADO NA JAZIDA, SEM TRANSPORTE)</t>
  </si>
  <si>
    <t xml:space="preserve"> 00000378 </t>
  </si>
  <si>
    <t xml:space="preserve">ARMADOR (HORISTA)</t>
  </si>
  <si>
    <t xml:space="preserve"> 00004718 </t>
  </si>
  <si>
    <t xml:space="preserve">PEDRA BRITADA N. 2 (19 A 38 MM) POSTO PEDREIRA/FORNECEDOR, SEM FRETE</t>
  </si>
  <si>
    <t xml:space="preserve"> 92263 </t>
  </si>
  <si>
    <t xml:space="preserve">FABRICAÇÃO DE FÔRMA PARA PILARES E ESTRUTURAS SIMILARES, EM CHAPA DE MADEIRA COMPENSADA RESINADA, E = 17 MM. AF_09/2020</t>
  </si>
  <si>
    <t xml:space="preserve"> 00040271 </t>
  </si>
  <si>
    <t xml:space="preserve">LOCACAO DE APRUMADOR METALICO DE PILAR, COM ALTURA E ANGULO REGULAVEIS, EXTENSAO DE *1,50* A *2,80* M</t>
  </si>
  <si>
    <t xml:space="preserve"> 00040275 </t>
  </si>
  <si>
    <t xml:space="preserve">LOCACAO DE VIGA SANDUICHE METALICA VAZADA PARA TRAVAMENTO DE PILARES, ALTURA DE *8* CM, LARGURA DE *6* CM E EXTENSAO DE 2 M</t>
  </si>
  <si>
    <t xml:space="preserve"> 00040287 </t>
  </si>
  <si>
    <t xml:space="preserve">LOCACAO DE BARRA DE ANCORAGEM DE 0,80 A 1,20 M DE EXTENSAO, COM ROSCA DE 5/8", INCLUINDO PORCA E FLANGE</t>
  </si>
  <si>
    <t xml:space="preserve"> 91277 </t>
  </si>
  <si>
    <t xml:space="preserve">PLACA VIBRATÓRIA REVERSÍVEL COM MOTOR 4 TEMPOS A GASOLINA, FORÇA CENTRÍFUGA DE 25 KN (2500 KGF), POTÊNCIA 5,5 CV - CHP DIURNO. AF_08/2015</t>
  </si>
  <si>
    <t xml:space="preserve"> 91278 </t>
  </si>
  <si>
    <t xml:space="preserve">PLACA VIBRATÓRIA REVERSÍVEL COM MOTOR 4 TEMPOS A GASOLINA, FORÇA CENTRÍFUGA DE 25 KN (2500 KGF), POTÊNCIA 5,5 CV - CHI DIURNO. AF_08/2015</t>
  </si>
  <si>
    <t xml:space="preserve"> 00021141 </t>
  </si>
  <si>
    <t xml:space="preserve">TELA DE ACO SOLDADA NERVURADA, CA-60, Q-92, (1,48 KG/M2), DIAMETRO DO FIO = 4,2 MM, LARGURA = 2,45 X 60 M DE COMPRIMENTO, ESPACAMENTO DA MALHA = 15  X 15 CM</t>
  </si>
  <si>
    <t xml:space="preserve"> 00042407 </t>
  </si>
  <si>
    <t xml:space="preserve">TRELICA NERVURADA (ESPACADOR), ALTURA = 120,0 MM, DIAMETRO DOS BANZOS INFERIORES E SUPERIOR = 6,0 MM, DIAMETRO DA DIAGONAL = 4,2 MM</t>
  </si>
  <si>
    <t xml:space="preserve"> 87294 </t>
  </si>
  <si>
    <t xml:space="preserve">ARGAMASSA TRAÇO 1:2:9 (EM VOLUME DE CIMENTO, CAL E AREIA MÉDIA ÚMIDA) PARA EMBOÇO/MASSA ÚNICA/ASSENTAMENTO DE ALVENARIA DE VEDAÇÃO, PREPARO MECÂNICO COM BETONEIRA 600 L. AF_08/2019</t>
  </si>
  <si>
    <t xml:space="preserve"> 90279 </t>
  </si>
  <si>
    <t xml:space="preserve">GRAUTE FGK=20 MPA; TRAÇO 1:0,04:1,8:2,1 (EM MASSA SECA DE CIMENTO/ CAL/ AREIA GROSSA/ BRITA 0) - PREPARO MECÂNICO COM BETONEIRA 400 L. AF_09/2021</t>
  </si>
  <si>
    <t xml:space="preserve"> 00000660 </t>
  </si>
  <si>
    <t xml:space="preserve">CANALETA DE CONCRETO 19 X 19 X 19 CM (CLASSE C - NBR 6136)</t>
  </si>
  <si>
    <t xml:space="preserve"> 00004491 </t>
  </si>
  <si>
    <t xml:space="preserve">PONTALETE *7,5 X 7,5* CM EM PINUS, MISTA OU EQUIVALENTE DA REGIAO - BRUTA</t>
  </si>
  <si>
    <t xml:space="preserve"> 100489 </t>
  </si>
  <si>
    <t xml:space="preserve">ARGAMASSA TRAÇO 1:3 (EM VOLUME DE CIMENTO E AREIA MÉDIA ÚMIDA), PREPARO MECÂNICO COM BETONEIRA 600 L. AF_08/2019</t>
  </si>
  <si>
    <t xml:space="preserve"> 00007272 </t>
  </si>
  <si>
    <t xml:space="preserve">ELEMENTO VAZADO CERAMICO QUADRADO (TIPO RETO OU REDONDO), *7 A 9 X 20 X 20* CM (L X A X C)</t>
  </si>
  <si>
    <t xml:space="preserve"> 87292 </t>
  </si>
  <si>
    <t xml:space="preserve">ARGAMASSA TRAÇO 1:2:8 (EM VOLUME DE CIMENTO, CAL E AREIA MÉDIA ÚMIDA) PARA EMBOÇO/MASSA ÚNICA/ASSENTAMENTO DE ALVENARIA DE VEDAÇÃO, PREPARO MECÂNICO COM BETONEIRA 400 L. AF_08/2019</t>
  </si>
  <si>
    <t xml:space="preserve"> 00007271 </t>
  </si>
  <si>
    <t xml:space="preserve">BLOCO CERAMICO / TIJOLO VAZADO PARA ALVENARIA DE VEDACAO, 8 FUROS NA HORIZONTAL, DE 9 X 19 X 19 CM (L XA X C)</t>
  </si>
  <si>
    <t xml:space="preserve"> 00034557 </t>
  </si>
  <si>
    <t xml:space="preserve">TELA DE ACO SOLDADA GALVANIZADA/ZINCADA PARA ALVENARIA, FIO D = *1,20 A 1,70* MM, MALHA 15 X 15 MM, (C X L) *50 X 7,5* CM</t>
  </si>
  <si>
    <t xml:space="preserve"> 00037395 </t>
  </si>
  <si>
    <t xml:space="preserve">PINO DE ACO COM FURO, HASTE = 27 MM (ACAO DIRETA)</t>
  </si>
  <si>
    <t xml:space="preserve">CENTO</t>
  </si>
  <si>
    <t xml:space="preserve"> 100659 </t>
  </si>
  <si>
    <t xml:space="preserve">ALIZAR DE 5X1,5CM PARA PORTA FIXADO COM PREGOS, PADRÃO MÉDIO - FORNECIMENTO E INSTALAÇÃO. AF_12/2019</t>
  </si>
  <si>
    <t xml:space="preserve"> 90806 </t>
  </si>
  <si>
    <t xml:space="preserve">BATENTE PARA PORTA DE MADEIRA, FIXAÇÃO COM ARGAMASSA, PADRÃO MÉDIO - FORNECIMENTO E INSTALAÇÃO. AF_12/2019</t>
  </si>
  <si>
    <t xml:space="preserve"> 90830 </t>
  </si>
  <si>
    <t xml:space="preserve">FECHADURA DE EMBUTIR COM CILINDRO, EXTERNA, COMPLETA, ACABAMENTO PADRÃO MÉDIO, INCLUSO EXECUÇÃO DE FURO - FORNECIMENTO E INSTALAÇÃO. AF_12/2019</t>
  </si>
  <si>
    <t xml:space="preserve"> 90823 </t>
  </si>
  <si>
    <t xml:space="preserve">PORTA DE MADEIRA PARA PINTURA, SEMI-OCA (LEVE OU MÉDIA), 90X210CM, ESPESSURA DE 3,5CM, INCLUSO DOBRADIÇAS - FORNECIMENTO E INSTALAÇÃO. AF_12/2019</t>
  </si>
  <si>
    <t xml:space="preserve"> 88261 </t>
  </si>
  <si>
    <t xml:space="preserve">CARPINTEIRO DE ESQUADRIA COM ENCARGOS COMPLEMENTARES</t>
  </si>
  <si>
    <t xml:space="preserve"> 88629 </t>
  </si>
  <si>
    <t xml:space="preserve">ARGAMASSA TRAÇO 1:3 (EM VOLUME DE CIMENTO E AREIA MÉDIA ÚMIDA), PREPARO MANUAL. AF_08/2019</t>
  </si>
  <si>
    <t xml:space="preserve"> 00039482 </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</si>
  <si>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</si>
  <si>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 00038124 </t>
  </si>
  <si>
    <t xml:space="preserve">ESPUMA EXPANSIVA DE POLIURETANO, APLICACAO MANUAL - 500 ML</t>
  </si>
  <si>
    <t xml:space="preserve"> 00039493 </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</si>
  <si>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</si>
  <si>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ALAMBRADOS E GRADIS</t>
  </si>
  <si>
    <t xml:space="preserve"> 12966 </t>
  </si>
  <si>
    <t xml:space="preserve">BARRA DE APOIO PARA LAVATÓRIO DE CANTO, TRÊS LADOS, EM AÇO INOX, L=18+25+18CM, D=1 1/4" UN</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</si>
  <si>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</si>
  <si>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</si>
  <si>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</si>
  <si>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</si>
  <si>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</si>
  <si>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</si>
  <si>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00036205 </t>
  </si>
  <si>
    <t xml:space="preserve">BARRA DE APOIO RETA, EM ACO INOX POLIDO, COMPRIMENTO 70CM, DIAMETRO MINIMO 3 CM</t>
  </si>
  <si>
    <t xml:space="preserve"> 00036081 </t>
  </si>
  <si>
    <t xml:space="preserve">BARRA DE APOIO RETA, EM ACO INOX POLIDO, COMPRIMENTO 80CM, DIAMETRO MINIMO 3 CM</t>
  </si>
  <si>
    <t xml:space="preserve"> 00011457 </t>
  </si>
  <si>
    <t xml:space="preserve">TARJETA LIVRE / OCUPADO PARA PORTA DE BANHEIRO, CORPO EM ZAMAC E ESPELHO EM LATAO</t>
  </si>
  <si>
    <t xml:space="preserve"> 10594 </t>
  </si>
  <si>
    <t xml:space="preserve">ENCARGOS COMPLEMENTARES - SERRALHEIRO OU OPERADOR DE EQUIPAMENTO LEVE</t>
  </si>
  <si>
    <t xml:space="preserve"> 10603 </t>
  </si>
  <si>
    <t xml:space="preserve">ENCARGOS COMPLEMENTARES - SOLDADOR</t>
  </si>
  <si>
    <t xml:space="preserve"> 258 </t>
  </si>
  <si>
    <t xml:space="preserve">BARRA CHATA DE FERRO 2" X 1/4" (2,53 KG/M) M</t>
  </si>
  <si>
    <t xml:space="preserve"> 4370 </t>
  </si>
  <si>
    <t xml:space="preserve">PERFIL AÇO, CANTONEIRA ABAS IGUAIS - 2 1/2" X 3/16" (4,57 KG/M) KG</t>
  </si>
  <si>
    <t xml:space="preserve"> 00006110 </t>
  </si>
  <si>
    <t xml:space="preserve">SERRALHEIRO (HORISTA)</t>
  </si>
  <si>
    <t xml:space="preserve"> 00006160 </t>
  </si>
  <si>
    <t xml:space="preserve">SOLDADOR (HORISTA)</t>
  </si>
  <si>
    <t xml:space="preserve"> 00010932 </t>
  </si>
  <si>
    <t xml:space="preserve">TELA DE ARAME GALVANIZADA QUADRANGULAR / LOSANGULAR, FIO 4,19 MM (8 BWG), MALHA 5 X 5 CM, H = 2 M</t>
  </si>
  <si>
    <t xml:space="preserve"> 00010997 </t>
  </si>
  <si>
    <t xml:space="preserve">ELETRODO REVESTIDO AWS - E7018, DIAMETRO IGUAL A 4,00 MM</t>
  </si>
  <si>
    <t xml:space="preserve"> 00011948 </t>
  </si>
  <si>
    <t xml:space="preserve">PARAFUSO ZINCADO, SEXTAVADO, COM ROSCA SOBERBA, DIAMETRO 5/16", COMPRIMENTO 40 MM</t>
  </si>
  <si>
    <t xml:space="preserve">ESQUADRIAS DE ALUMÍNIO</t>
  </si>
  <si>
    <t xml:space="preserve"> 1903 </t>
  </si>
  <si>
    <t xml:space="preserve">ARGAMASSA CIMENTO E AREIA TRAÇO T-1 (1:3) - 1 SACO CIMENTO 50KG / 3 PADIOLAS AREIA DIM. 0.35 X 0.45 X 0.23 M - CONFECÇÃO MECÂNICA E TRANSPORTE</t>
  </si>
  <si>
    <t xml:space="preserve">ARGAMASSAS</t>
  </si>
  <si>
    <t xml:space="preserve"> 12794 </t>
  </si>
  <si>
    <t xml:space="preserve">BASCULANTE EM ALUMÍNIO, COR N/P/B, TIPO CONVENCIONAL OU PIVOTANTE, COM COMANDO, EXCLUSIVE VIDRO M2</t>
  </si>
  <si>
    <t xml:space="preserve"> 88325 </t>
  </si>
  <si>
    <t xml:space="preserve">VIDRACEIRO COM ENCARGOS COMPLEMENTARES</t>
  </si>
  <si>
    <t xml:space="preserve"> 00010491 </t>
  </si>
  <si>
    <t xml:space="preserve">VIDRO LISO INCOLOR 6 MM - SEM COLOCACAO</t>
  </si>
  <si>
    <t xml:space="preserve"> 00020259 </t>
  </si>
  <si>
    <t xml:space="preserve">PERFIL DE BORRACHA EPDM MACICO *12 X 15* MM PARA ESQUADRIAS</t>
  </si>
  <si>
    <t xml:space="preserve"> 00039432 </t>
  </si>
  <si>
    <t xml:space="preserve">FITA DE PAPEL REFORCADA COM LAMINA DE METAL PARA REFORCO DE CANTOS DE CHAPA DE GESSO PARA DRYWALL</t>
  </si>
  <si>
    <t xml:space="preserve"> 13192 </t>
  </si>
  <si>
    <t xml:space="preserve">PORTA/ESQUADRIA EM ALUMÍNIO, COR N/P/B, TIPO MOLDURA-VIDRO, INCLUSIVE CAIXILHO VERTICAL 5 X 10, MAXI-AR FIXO, DOBRADIÇAS OU ROLDANAS E FECHADURA, EXCLUSIVE VIDRO M2</t>
  </si>
  <si>
    <t xml:space="preserve">ESPELHOS</t>
  </si>
  <si>
    <t xml:space="preserve"> 10088 </t>
  </si>
  <si>
    <t xml:space="preserve">ESPELHO DE CRISTAL 4MM COM MOLDURA DE ALUMÍNIO M²</t>
  </si>
  <si>
    <t xml:space="preserve">ESTRUTURA METÁLICA</t>
  </si>
  <si>
    <t xml:space="preserve"> 7696 </t>
  </si>
  <si>
    <t xml:space="preserve">MASSA 3M P/CALAFETAÇÃO KG</t>
  </si>
  <si>
    <t xml:space="preserve"> 13484 </t>
  </si>
  <si>
    <t xml:space="preserve">TELHA EM AÇO GALVALUME, SIMPLES, ONDULADA, PRÉ-PINTADA, OND17 - 0,50MM, KINGSPAN- ISOESTE OU SIMILAR M²</t>
  </si>
  <si>
    <t xml:space="preserve"> 00004299 </t>
  </si>
  <si>
    <t xml:space="preserve">PARAFUSO ZINCADO ROSCA SOBERBA, CABECA SEXTAVADA, 5/16 " X 110 MM, PARA FIXACAO DE TELHA EM MADEIRA</t>
  </si>
  <si>
    <t xml:space="preserve"> 12387 </t>
  </si>
  <si>
    <t xml:space="preserve">TRELIÇA METÁLICA PRATT, EM PERFIS UDC150X50X4,75KG/M, DIAGONAIS TRACIONADAS, P/ TELHADOS EM DUAS ÁGUAS SEM LANTERNIN, VÃOS 20,01 A 30,00M, PINTURA 01 DEMÃO EPOXI FUNDO ÓXIDO FERRO + 02 DEMÃOS ESMALTE EPOXI BRANCO - EXECUTADA</t>
  </si>
  <si>
    <t xml:space="preserve"> 12412 </t>
  </si>
  <si>
    <t xml:space="preserve">COLUNA METÁLICA, EM PERFIS UDC150X50X4,75, DIAGONAIS DUPLAS, DIVERSOS USOS OU COMPOSIÇÃO DE PÓRTICOS VÃOS 20,01M A 30,0M,, LARGURA 0,80M, PDMAX. 7,00 , PINTURA 01 DEMÃO EPOXI FUNDO ÓXIDO FERRO + 02 DEMÃOS ESMALTE EPOXI BRANCO</t>
  </si>
  <si>
    <t xml:space="preserve"> 12414 </t>
  </si>
  <si>
    <t xml:space="preserve">TERÇA METÁLICA, EM PERFIL UDC127X50X5,13, P/ USO EM COBERTURAS DE PÓRTICOS DIVERSOS VÃOS,  PINTURA 01 DEMÃO EPOXI FUNDO ÓXIDO FERRO + 02 DEMÃOS ESMALTE EPOXI BRANCO</t>
  </si>
  <si>
    <t xml:space="preserve"> 12415 </t>
  </si>
  <si>
    <t xml:space="preserve">VIGA METÁLICA, EM PERFIL UDC150X50X4,75, PARA TRAVAMENTO DE COLUNAS OU APOIO E ALVENARIAS,  PINTURA 01 DEMÃO EPOXI FUNDO ÓXIDO FERRO + 02 DEMÃOS ESMALTE EPOXI BRANCO</t>
  </si>
  <si>
    <t xml:space="preserve"> 160 </t>
  </si>
  <si>
    <t xml:space="preserve">ALUGUEL DE ANDAIME METÁLICO TUBULAR SIMPLES - ALUGUEL DIÁRIO POR PEÇA PXD</t>
  </si>
  <si>
    <t xml:space="preserve">SERVIÇOS</t>
  </si>
  <si>
    <t xml:space="preserve">PEÇA/DIA</t>
  </si>
  <si>
    <t xml:space="preserve"> 2454 </t>
  </si>
  <si>
    <t xml:space="preserve">CAMINHAO GUINDAUTO 11,5 T (M.BENZ - L 1620/57 - 184,0 HP) H</t>
  </si>
  <si>
    <t xml:space="preserve"> 4983 </t>
  </si>
  <si>
    <t xml:space="preserve">FURADEIRA INDUSTRIAL H</t>
  </si>
  <si>
    <t xml:space="preserve"> 8904 </t>
  </si>
  <si>
    <t xml:space="preserve">MÁQUINA DE SOLDA ELÉTRICA H</t>
  </si>
  <si>
    <t xml:space="preserve">TRATAMENTOS DE SUPERFÍCIES</t>
  </si>
  <si>
    <t xml:space="preserve"> 10553 </t>
  </si>
  <si>
    <t xml:space="preserve">ENCARGOS COMPLEMENTARES - PINTOR</t>
  </si>
  <si>
    <t xml:space="preserve"> 00004783 </t>
  </si>
  <si>
    <t xml:space="preserve">PINTOR (HORISTA)</t>
  </si>
  <si>
    <t xml:space="preserve"> 00007313 </t>
  </si>
  <si>
    <t xml:space="preserve">TINTA ASFALTICA IMPERMEABILIZANTE DILUIDA EM SOLVENTE, PARA MATERIAIS CIMENTICIOS, METAL E MADEIRA</t>
  </si>
  <si>
    <t xml:space="preserve">PAVI - PAVIMENTAÇÃO</t>
  </si>
  <si>
    <t xml:space="preserve"> 00042408 </t>
  </si>
  <si>
    <t xml:space="preserve">LONA PLASTICA EXTRA FORTE PRETA, E = 200 MICRA</t>
  </si>
  <si>
    <t xml:space="preserve"> 87313 </t>
  </si>
  <si>
    <t xml:space="preserve">ARGAMASSA TRAÇO 1:3 (EM VOLUME DE CIMENTO E AREIA GROSSA ÚMIDA) PARA CHAPISCO CONVENCIONAL, PREPARO MECÂNICO COM BETONEIRA 400 L. AF_08/2019</t>
  </si>
  <si>
    <t xml:space="preserve"> 87325 </t>
  </si>
  <si>
    <t xml:space="preserve">ARGAMASSA TRAÇO 1:4 (EM VOLUME DE CIMENTO E AREIA GROSSA ÚMIDA) COM ADIÇÃO DE EMULSÃO POLIMÉRICA PARA CHAPISCO ROLADO, PREPARO MECÂNICO COM BETONEIRA 400 L. AF_08/2019</t>
  </si>
  <si>
    <t xml:space="preserve"> 87407 </t>
  </si>
  <si>
    <t xml:space="preserve">ARGAMASSA INDUSTRIALIZADA PARA REVESTIMENTOS, MISTURA E PROJEÇÃO DE 1,5 M³/H DE ARGAMASSA. AF_08/2019</t>
  </si>
  <si>
    <t xml:space="preserve"> 88256 </t>
  </si>
  <si>
    <t xml:space="preserve">AZULEJISTA OU LADRILHISTA COM ENCARGOS COMPLEMENTARES</t>
  </si>
  <si>
    <t xml:space="preserve"> 00000536 </t>
  </si>
  <si>
    <t xml:space="preserve">REVESTIMENTO EM CERAMICA ESMALTADA EXTRA, PEI MENOR OU IGUAL A 3, FORMATO MENOR OU IGUAL A 2025 CM2</t>
  </si>
  <si>
    <t xml:space="preserve"> 00001381 </t>
  </si>
  <si>
    <t xml:space="preserve">ARGAMASSA COLANTE AC I PARA CERAMICAS</t>
  </si>
  <si>
    <t xml:space="preserve"> 00034357 </t>
  </si>
  <si>
    <t xml:space="preserve">REJUNTE CIMENTICIO, QUALQUER COR</t>
  </si>
  <si>
    <t xml:space="preserve">AZULEJOS E CERÂMICAS</t>
  </si>
  <si>
    <t xml:space="preserve"> 3407 </t>
  </si>
  <si>
    <t xml:space="preserve">ARGAMASSA INDUSTRIALIZADA AC-II, VOTOMASSA OU SIMILAR</t>
  </si>
  <si>
    <t xml:space="preserve"> 2540 </t>
  </si>
  <si>
    <t xml:space="preserve">REJUNTE COLORIDO FLEXIVEL  PARA REVESTIMENTOS CERÂMICOS KG</t>
  </si>
  <si>
    <t xml:space="preserve"> 12223 </t>
  </si>
  <si>
    <t xml:space="preserve">CERÂMICA 10 X 10 CM, PEI-3, ELIANE, LINHA GALERIA BRANCO MESH OU SIMILAR M2</t>
  </si>
  <si>
    <t xml:space="preserve">CAMADAS REGURALIZADORAS</t>
  </si>
  <si>
    <t xml:space="preserve"> 11484 </t>
  </si>
  <si>
    <t xml:space="preserve">CONCRETO SIMPLES USINADO FCK=21MPA, BOMBEADO, LANÇADO E ADENSADO NA INFRAESTRUTURA</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</si>
  <si>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</si>
  <si>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</si>
  <si>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</si>
  <si>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</si>
  <si>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PISOS : CIMENTADOS, EM CONCRETO SIMPLES, TIPO TECH-STONE E DE ALTA RESISTÊNCIA</t>
  </si>
  <si>
    <t xml:space="preserve"> 1753 </t>
  </si>
  <si>
    <t xml:space="preserve">PISO ALTA RESISTENCIA, COMUM, COR CINZA, E=10MM, APLICADO COM JUNTAS, POLIDO ATÉ O ESMERIL 400 E ENCERADO M2</t>
  </si>
  <si>
    <t xml:space="preserve"> 00001287 </t>
  </si>
  <si>
    <t xml:space="preserve">PISO EM CERAMICA ESMALTADA EXTRA, PEI MAIOR OU IGUAL A 4, FORMATO MENOR OU IGUAL A 2025 CM2</t>
  </si>
  <si>
    <t xml:space="preserve"> 88274 </t>
  </si>
  <si>
    <t xml:space="preserve">MARMORISTA/GRANITEIRO COM ENCARGOS COMPLEMENTARES</t>
  </si>
  <si>
    <t xml:space="preserve"> 00020232 </t>
  </si>
  <si>
    <t xml:space="preserve">SOLEIRA EM GRANITO, POLIDO, TIPO ANDORINHA/ QUARTZ/ CASTELO/ CORUMBA OU OUTROS EQUIVALENTES DA REGIAO, L= *15* CM, E=  *2,0* CM</t>
  </si>
  <si>
    <t xml:space="preserve"> 00037595 </t>
  </si>
  <si>
    <t xml:space="preserve">ARGAMASSA COLANTE TIPO AC III</t>
  </si>
  <si>
    <t xml:space="preserve"> 00004517 </t>
  </si>
  <si>
    <t xml:space="preserve">SARRAFO *2,5 X 7,5* CM EM PINUS, MISTA OU EQUIVALENTE DA REGIAO - BRUTA</t>
  </si>
  <si>
    <t xml:space="preserve"> 00005068 </t>
  </si>
  <si>
    <t xml:space="preserve">PREGO DE ACO POLIDO COM CABECA 17 X 21 (2 X 11)</t>
  </si>
  <si>
    <t xml:space="preserve"> 00007156 </t>
  </si>
  <si>
    <t xml:space="preserve">TELA DE ACO SOLDADA NERVURADA, CA-60, Q-196, (3,11 KG/M2), DIAMETRO DO FIO = 5,0 MM, LARGURA = 2,45 M, ESPACAMENTO DA MALHA = 10 X 10 CM</t>
  </si>
  <si>
    <t xml:space="preserve"> 00034492 </t>
  </si>
  <si>
    <t xml:space="preserve">CONCRETO USINADO BOMBEAVEL, CLASSE DE RESISTENCIA C20, COM BRITA 0 E 1, SLUMP = 100 +/- 20 MM, EXCLUI SERVICO DE BOMBEAMENTO (NBR 8953)</t>
  </si>
  <si>
    <t xml:space="preserve"> 2323 </t>
  </si>
  <si>
    <t xml:space="preserve">PINTURA P/ PISO C/ APLICAÇÃO DE 2 DEMÃOS TINTA NOVACOR, CORES CERÂMICA, CONCRETO, VERDE OU AZUL - APLICAÇÃO C/ RÔLO - R1</t>
  </si>
  <si>
    <t xml:space="preserve">OUTRAS PINTURAS</t>
  </si>
  <si>
    <t xml:space="preserve"> 2497 </t>
  </si>
  <si>
    <t xml:space="preserve">ESCAVAÇÃO MANUAL DE VALA OU CAVA EM MATERIAL DE 1ª CATEGORIA, PROFUNDIDADE ATÉ 1,50M</t>
  </si>
  <si>
    <t xml:space="preserve"> 2624 </t>
  </si>
  <si>
    <t xml:space="preserve">REMOÇÃO E REPOSIÇÃO DE MEIO-FIO</t>
  </si>
  <si>
    <t xml:space="preserve">MEIOS-FIOS E GUIAS</t>
  </si>
  <si>
    <t xml:space="preserve"> 3644 </t>
  </si>
  <si>
    <t xml:space="preserve">ACABAMENTO DE SUPERFÍCIE DE PISO DE CONCRETO COM DESEMPOLAMENTO MANUAL</t>
  </si>
  <si>
    <t xml:space="preserve">PAVIMENTAÇÕES EXTERNAS</t>
  </si>
  <si>
    <t xml:space="preserve"> 77 </t>
  </si>
  <si>
    <t xml:space="preserve">ATERRO DE CAIXÃO DE EDIIFICAÇÃO, COM FORNEC. DE AREIA, ADENSADA COM ÁGUA</t>
  </si>
  <si>
    <t xml:space="preserve"> 9182 </t>
  </si>
  <si>
    <t xml:space="preserve">DEMOLIÇÃO DE CONCRETO COM MARTELETE E COMPRESSOR</t>
  </si>
  <si>
    <t xml:space="preserve">DEMOLIÇÕES / REMOÇÕES</t>
  </si>
  <si>
    <t xml:space="preserve"> 98 </t>
  </si>
  <si>
    <t xml:space="preserve">CONCRETO SIMPLES USINADO FCK=25MPA, BOMBEADO, LANÇADO E ADENSADO EM SUPERESTRUTURA</t>
  </si>
  <si>
    <t xml:space="preserve">ALVENARIAS DE PEDRA E CONCRETOS PARA FUNDAÇÕES</t>
  </si>
  <si>
    <t xml:space="preserve"> 2684 </t>
  </si>
  <si>
    <t xml:space="preserve">ARGAMASSA INDUSTRIALIZADA VOTOMASSA AC-II, OU SIMILAR KG</t>
  </si>
  <si>
    <t xml:space="preserve"> 9759 </t>
  </si>
  <si>
    <t xml:space="preserve">PISO TÁTIL DIRECIONAL E/OU ALERTA, DE CONCRETO, NA COR NATURAL, DIM 30X30 CM  - PARA DEFICIENTE VISUAL M2</t>
  </si>
  <si>
    <t xml:space="preserve"> 88310 </t>
  </si>
  <si>
    <t xml:space="preserve">PINTOR COM ENCARGOS COMPLEMENTARES</t>
  </si>
  <si>
    <t xml:space="preserve"> 00003767 </t>
  </si>
  <si>
    <t xml:space="preserve">LIXA EM FOLHA PARA PAREDE OU MADEIRA, NUMERO 120, COR VERMELHA</t>
  </si>
  <si>
    <t xml:space="preserve"> 00043626 </t>
  </si>
  <si>
    <t xml:space="preserve">MASSA CORRIDA PARA SUPERFICIES DE AMBIENTES INTERNOS</t>
  </si>
  <si>
    <t xml:space="preserve"> 00007356 </t>
  </si>
  <si>
    <t xml:space="preserve">TINTA LATEX ACRILICA PREMIUM, COR BRANCO FOSCO</t>
  </si>
  <si>
    <t xml:space="preserve">LATEX PVA</t>
  </si>
  <si>
    <t xml:space="preserve"> 2281 </t>
  </si>
  <si>
    <t xml:space="preserve">PREPARO DE SUPERFÍCIE COM LIXAMENTO E APLICAÇÃO DE 01 DEMÃO DE LÍQUIDO SELADOR</t>
  </si>
  <si>
    <t xml:space="preserve"> 2285 </t>
  </si>
  <si>
    <t xml:space="preserve">PINTURA DE ACABAMENTO COM APLICAÇÃO DE 02 DEMÃOS DE TINTA PVA LATEX PARA INTERIORES - CORES CONVENCIONAIS - REV 03</t>
  </si>
  <si>
    <t xml:space="preserve"> 00005330 </t>
  </si>
  <si>
    <t xml:space="preserve">DILUENTE EPOXI</t>
  </si>
  <si>
    <t xml:space="preserve"> 00007304 </t>
  </si>
  <si>
    <t xml:space="preserve">TINTA EPOXI BASE AGUA PREMIUM, BRANCA</t>
  </si>
  <si>
    <t xml:space="preserve"> 00012815 </t>
  </si>
  <si>
    <t xml:space="preserve">FITA CREPE ROLO DE 25 MM X 50 M</t>
  </si>
  <si>
    <t xml:space="preserve"> 00044072 </t>
  </si>
  <si>
    <t xml:space="preserve">PRIMER EPOXI / EPOXIDICO</t>
  </si>
  <si>
    <t xml:space="preserve"> 00007348 </t>
  </si>
  <si>
    <t xml:space="preserve">TINTA ACRILICA PREMIUM PARA PISO</t>
  </si>
  <si>
    <t xml:space="preserve">PINTURA EM ESTRUTURA METÁLICA</t>
  </si>
  <si>
    <t xml:space="preserve"> 1891 </t>
  </si>
  <si>
    <t xml:space="preserve">PRIMER EPÓXI ZINCO L</t>
  </si>
  <si>
    <t xml:space="preserve"> 00005318 </t>
  </si>
  <si>
    <t xml:space="preserve">DILUENTE AGUARRAS</t>
  </si>
  <si>
    <t xml:space="preserve"> 00007293 </t>
  </si>
  <si>
    <t xml:space="preserve">TINTA ESMALTE SINTETICO PREMIUM DE DUPLA ACAO GRAFITE FOSCO PARA SUPERFICIES METALICAS FERROSAS</t>
  </si>
  <si>
    <t xml:space="preserve"> 88248 </t>
  </si>
  <si>
    <t xml:space="preserve">AUXILIAR DE ENCANADOR OU BOMBEIRO HIDRÁULICO COM ENCARGOS COMPLEMENTARES</t>
  </si>
  <si>
    <t xml:space="preserve"> 00009867 </t>
  </si>
  <si>
    <t xml:space="preserve">TUBO PVC, SOLDAVEL, DE 20 MM, AGUA FRIA (NBR-5648)</t>
  </si>
  <si>
    <t xml:space="preserve"> 00038383 </t>
  </si>
  <si>
    <t xml:space="preserve">LIXA D'AGUA EM FOLHA, GRAO 100</t>
  </si>
  <si>
    <t xml:space="preserve"> 00009868 </t>
  </si>
  <si>
    <t xml:space="preserve">TUBO PVC, SOLDAVEL, DE 25 MM, AGUA FRIA (NBR-5648)</t>
  </si>
  <si>
    <t xml:space="preserve"> 00009869 </t>
  </si>
  <si>
    <t xml:space="preserve">TUBO PVC, SOLDAVEL, DE 32 MM, AGUA FRIA (NBR-5648)</t>
  </si>
  <si>
    <t xml:space="preserve"> 00009874 </t>
  </si>
  <si>
    <t xml:space="preserve">TUBO PVC, SOLDAVEL, DE 40 MM, AGUA FRIA (NBR-5648)</t>
  </si>
  <si>
    <t xml:space="preserve"> 00009875 </t>
  </si>
  <si>
    <t xml:space="preserve">TUBO PVC, SOLDAVEL, DE 50 MM, AGUA FRIA (NBR-5648)</t>
  </si>
  <si>
    <t xml:space="preserve"> 00000122 </t>
  </si>
  <si>
    <t xml:space="preserve">ADESIVO PLASTICO PARA PVC, FRASCO COM *850* GR</t>
  </si>
  <si>
    <t xml:space="preserve"> 00003529 </t>
  </si>
  <si>
    <t xml:space="preserve">JOELHO PVC, SOLDAVEL, 90 GRAUS, 25 MM, COR MARROM, PARA AGUA FRIA PREDIAL</t>
  </si>
  <si>
    <t xml:space="preserve"> 00020083 </t>
  </si>
  <si>
    <t xml:space="preserve">SOLUCAO PREPARADORA / LIMPADORA PARA PVC, FRASCO COM 1000 CM3</t>
  </si>
  <si>
    <t xml:space="preserve"> 00003536 </t>
  </si>
  <si>
    <t xml:space="preserve">JOELHO PVC, SOLDAVEL, 90 GRAUS, 32 MM, COR MARROM, PARA AGUA FRIA PREDIAL</t>
  </si>
  <si>
    <t xml:space="preserve"> 00003540 </t>
  </si>
  <si>
    <t xml:space="preserve">JOELHO PVC, SOLDAVEL, 90 GRAUS, 50 MM, COR MARROM, PARA AGUA FRIA PREDIAL</t>
  </si>
  <si>
    <t xml:space="preserve">TUBOS E CONEXÕES DE PVC</t>
  </si>
  <si>
    <t xml:space="preserve"> I0026 </t>
  </si>
  <si>
    <t xml:space="preserve">ADESIVO PARA TUBO DE PVC RIGIDO</t>
  </si>
  <si>
    <t xml:space="preserve"> I0043 </t>
  </si>
  <si>
    <t xml:space="preserve">AJUDANTE DE ENCANADOR</t>
  </si>
  <si>
    <t xml:space="preserve"> I1312 </t>
  </si>
  <si>
    <t xml:space="preserve">JOELHO REDUÇÃO PVC SOLDAVEL 40X32MM</t>
  </si>
  <si>
    <t xml:space="preserve"> I1888 </t>
  </si>
  <si>
    <t xml:space="preserve">SOLUÇÃO LIMPADORA PARA PVC RIGIDO</t>
  </si>
  <si>
    <t xml:space="preserve"> I2320 </t>
  </si>
  <si>
    <t xml:space="preserve">ENCANADOR</t>
  </si>
  <si>
    <t xml:space="preserve"> I1180 </t>
  </si>
  <si>
    <t xml:space="preserve">FITA DE VEDAÇÃO</t>
  </si>
  <si>
    <t xml:space="preserve"> I1313 </t>
  </si>
  <si>
    <t xml:space="preserve">JOELHO REDUÇÃO PVC ROSCAVEL 1"X3/4"</t>
  </si>
  <si>
    <t xml:space="preserve"> 00020147 </t>
  </si>
  <si>
    <t xml:space="preserve">JOELHO PVC, SOLDAVEL, COM BUCHA DE LATAO, 90 GRAUS, 25 MM X 1/2", PARA AGUA FRIA PREDIAL</t>
  </si>
  <si>
    <t xml:space="preserve"> 00007136 </t>
  </si>
  <si>
    <t xml:space="preserve">TE DE REDUCAO, PVC, SOLDAVEL, 90 GRAUS, 32 MM X 25 MM, PARA AGUA FRIA PREDIAL</t>
  </si>
  <si>
    <t xml:space="preserve"> 00007131 </t>
  </si>
  <si>
    <t xml:space="preserve">TE DE REDUCAO, PVC, SOLDAVEL, 90 GRAUS, 50 MM X 40 MM, PARA AGUA FRIA PREDIAL</t>
  </si>
  <si>
    <t xml:space="preserve"> 00003870 </t>
  </si>
  <si>
    <t xml:space="preserve">LUVA SOLDAVEL COM BUCHA DE LATAO, PVC, 25 MM X 3/4"</t>
  </si>
  <si>
    <t xml:space="preserve"> 00003903 </t>
  </si>
  <si>
    <t xml:space="preserve">LUVA PVC SOLDAVEL, 32 MM, PARA AGUA FRIA PREDIAL</t>
  </si>
  <si>
    <t xml:space="preserve"> 00003872 </t>
  </si>
  <si>
    <t xml:space="preserve">LUVA DE REDUCAO SOLDAVEL, PVC, 40 MM X 32 MM, PARA AGUA FRIA PREDIAL</t>
  </si>
  <si>
    <t xml:space="preserve"> 00003871 </t>
  </si>
  <si>
    <t xml:space="preserve">LUVA SOLDAVEL COM ROSCA, PVC, 50 MM X 1 1/2", PARA AGUA FRIA PREDIAL</t>
  </si>
  <si>
    <t xml:space="preserve"> 00000819 </t>
  </si>
  <si>
    <t xml:space="preserve">BUCHA DE REDUCAO DE PVC, SOLDAVEL, CURTA, COM 50 X 40 MM, PARA AGUA FRIA PREDIAL</t>
  </si>
  <si>
    <t xml:space="preserve"> 00000834 </t>
  </si>
  <si>
    <t xml:space="preserve">BUCHA DE REDUCAO DE PVC, SOLDAVEL, LONGA, COM 40 X 25 MM, PARA AGUA FRIA PREDIAL</t>
  </si>
  <si>
    <t xml:space="preserve"> 00009905 </t>
  </si>
  <si>
    <t xml:space="preserve">UNIAO PVC, SOLDAVEL, 20 MM,  PARA AGUA FRIA PREDIAL</t>
  </si>
  <si>
    <t xml:space="preserve"> 00009897 </t>
  </si>
  <si>
    <t xml:space="preserve">UNIAO PVC, SOLDAVEL, 50 MM,  PARA AGUA FRIA PREDIAL</t>
  </si>
  <si>
    <t xml:space="preserve"> 00003148 </t>
  </si>
  <si>
    <t xml:space="preserve">FITA VEDA ROSCA EM ROLOS DE 18 MM X 50 M (L X C)</t>
  </si>
  <si>
    <t xml:space="preserve"> 00006016 </t>
  </si>
  <si>
    <t xml:space="preserve">REGISTRO GAVETA BRUTO EM LATAO FORJADO, BITOLA 3/4 " (REF 1509)</t>
  </si>
  <si>
    <t xml:space="preserve"> 00006020 </t>
  </si>
  <si>
    <t xml:space="preserve">REGISTRO GAVETA BRUTO EM LATAO FORJADO, BITOLA 1/2 " (REF 1509)</t>
  </si>
  <si>
    <t xml:space="preserve"> 00006015 </t>
  </si>
  <si>
    <t xml:space="preserve">REGISTRO GAVETA COM ACABAMENTO E CANOPLA CROMADOS, SIMPLES, BITOLA 1 1/2 " (REF 1509)</t>
  </si>
  <si>
    <t xml:space="preserve"> 00006014 </t>
  </si>
  <si>
    <t xml:space="preserve">REGISTRO GAVETA COM ACABAMENTO E CANOPLA CROMADOS, SIMPLES, BITOLA 1 1/4 " (REF 1509)</t>
  </si>
  <si>
    <t xml:space="preserve"> 00006013 </t>
  </si>
  <si>
    <t xml:space="preserve">REGISTRO GAVETA COM ACABAMENTO E CANOPLA CROMADOS, SIMPLES, BITOLA 1 " (REF 1509)</t>
  </si>
  <si>
    <t xml:space="preserve"> 00006005 </t>
  </si>
  <si>
    <t xml:space="preserve">REGISTRO GAVETA COM ACABAMENTO E CANOPLA CROMADOS, SIMPLES, BITOLA 3/4 " (REF 1509)</t>
  </si>
  <si>
    <t xml:space="preserve"> 00006024 </t>
  </si>
  <si>
    <t xml:space="preserve">REGISTRO PRESSAO COM ACABAMENTO E CANOPLA CROMADA, SIMPLES, BITOLA 3/4 " (REF 1416)</t>
  </si>
  <si>
    <t xml:space="preserve"> 00000065 </t>
  </si>
  <si>
    <t xml:space="preserve">ADAPTADOR PVC SOLDAVEL CURTO COM BOLSA E ROSCA, 25 MM X 3/4", PARA AGUA FRIA</t>
  </si>
  <si>
    <t xml:space="preserve"> 00020080 </t>
  </si>
  <si>
    <t xml:space="preserve">ADESIVO PLASTICO PARA PVC, FRASCO COM 175 GR</t>
  </si>
  <si>
    <t xml:space="preserve"> 00000108 </t>
  </si>
  <si>
    <t xml:space="preserve">ADAPTADOR PVC SOLDAVEL CURTO COM BOLSA E ROSCA, 32 MM X 1", PARA AGUA FRIA</t>
  </si>
  <si>
    <t xml:space="preserve"> 00000110 </t>
  </si>
  <si>
    <t xml:space="preserve">ADAPTADOR PVC SOLDAVEL CURTO COM BOLSA E ROSCA, 40 MM X 1 1/2", PARA AGUA FRIA</t>
  </si>
  <si>
    <t xml:space="preserve"> 00000112 </t>
  </si>
  <si>
    <t xml:space="preserve">ADAPTADOR PVC SOLDAVEL CURTO COM BOLSA E ROSCA, 50 MM X1 1/2", PARA AGUA FRIA</t>
  </si>
  <si>
    <t xml:space="preserve"> 00003146 </t>
  </si>
  <si>
    <t xml:space="preserve">FITA VEDA ROSCA EM ROLOS DE 18 MM X 10 M (L X C)</t>
  </si>
  <si>
    <t xml:space="preserve"> 00006141 </t>
  </si>
  <si>
    <t xml:space="preserve">ENGATE/RABICHO FLEXIVEL PLASTICO (PVC OU ABS) BRANCO 1/2 " X 30 CM</t>
  </si>
  <si>
    <t xml:space="preserve"> 00000096 </t>
  </si>
  <si>
    <t xml:space="preserve">ADAPTADOR PVC SOLDAVEL, COM FLANGE E ANEL DE VEDACAO, 25 MM X 3/4", PARA CAIXA D'AGUA</t>
  </si>
  <si>
    <t xml:space="preserve"> 00000099 </t>
  </si>
  <si>
    <t xml:space="preserve">ADAPTADOR PVC SOLDAVEL, COM FLANGE E ANEL DE VEDACAO, 50 MM X 1 1/2", PARA CAIXA D'AGUA</t>
  </si>
  <si>
    <t xml:space="preserve">RESERVATÓRIOS</t>
  </si>
  <si>
    <t xml:space="preserve"> 10554 </t>
  </si>
  <si>
    <t xml:space="preserve">ENCARGOS COMPLEMENTARES - ENCANADOR</t>
  </si>
  <si>
    <t xml:space="preserve"> 127 </t>
  </si>
  <si>
    <t xml:space="preserve">CONCRETO SIMPLES USINADO FCK=21MPA, BOMBEADO, LANÇADO E ADENSADO EM SUPERESTRUTURA</t>
  </si>
  <si>
    <t xml:space="preserve"> 462 </t>
  </si>
  <si>
    <t xml:space="preserve">CAIXA D'AGUA FIBRA VIDRO  3.000 LITROS - FORTLEV-TORRES (OU SIMILAR) UN</t>
  </si>
  <si>
    <t xml:space="preserve"> 981 </t>
  </si>
  <si>
    <t xml:space="preserve">FITA VEDA ROSCA 18MM M</t>
  </si>
  <si>
    <t xml:space="preserve"> 1951 </t>
  </si>
  <si>
    <t xml:space="preserve">REGISTRO GAVETA BRUTO, C/ VOLANTE, D =  25MM (1") REGISTRO GAVETA BRUTO, C/ VOLANTE, D =  25MM (1") REF.1502 B DECA OU SIMILAR UN</t>
  </si>
  <si>
    <t xml:space="preserve"> 00000071 </t>
  </si>
  <si>
    <t xml:space="preserve">ADAPTADOR PVC, ROSCAVEL, COM FLANGES E ANEL DE VEDACAO, 1", PARA CAIXA D' AGUA</t>
  </si>
  <si>
    <t xml:space="preserve"> 00000072 </t>
  </si>
  <si>
    <t xml:space="preserve">ADAPTADOR PVC, ROSCAVEL, COM FLANGES E ANEL DE VEDACAO, 1 1/2", PARA CAIXA D'AGUA</t>
  </si>
  <si>
    <t xml:space="preserve"> 00000073 </t>
  </si>
  <si>
    <t xml:space="preserve">ADAPTADOR PVC, ROSCAVEL, COM FLANGES E ANEL DE VEDACAO, 3/4", PARA CAIXA D' AGUA</t>
  </si>
  <si>
    <t xml:space="preserve"> 00002696 </t>
  </si>
  <si>
    <t xml:space="preserve">ENCANADOR OU BOMBEIRO HIDRAULICO (HORISTA)</t>
  </si>
  <si>
    <t xml:space="preserve"> 00003482 </t>
  </si>
  <si>
    <t xml:space="preserve">JOELHO PVC, ROSCAVEL, 90 GRAUS, 1", COR BRANCA, PARA AGUA FRIA PREDIAL</t>
  </si>
  <si>
    <t xml:space="preserve"> 00003876 </t>
  </si>
  <si>
    <t xml:space="preserve">LUVA PVC, ROSCAVEL, 1", AGUA FRIA PREDIAL</t>
  </si>
  <si>
    <t xml:space="preserve"> 00003878 </t>
  </si>
  <si>
    <t xml:space="preserve">LUVA PVC, ROSCAVEL, 1 1/2",  AGUA FRIA PREDIAL</t>
  </si>
  <si>
    <t xml:space="preserve"> 00003884 </t>
  </si>
  <si>
    <t xml:space="preserve">LUVA PVC, ROSCAVEL, 3/4", AGUA FRIA PREDIAL</t>
  </si>
  <si>
    <t xml:space="preserve"> 00009862 </t>
  </si>
  <si>
    <t xml:space="preserve">TUBO PVC, ROSCAVEL, 1 1/2",  AGUA FRIA PREDIAL</t>
  </si>
  <si>
    <t xml:space="preserve"> 00009866 </t>
  </si>
  <si>
    <t xml:space="preserve">TUBO PVC, ROSCAVEL, 1", AGUA FRIA PREDIAL</t>
  </si>
  <si>
    <t xml:space="preserve"> 00011830 </t>
  </si>
  <si>
    <t xml:space="preserve">TORNEIRA DE BOIA CONVENCIONAL PARA CAIXA D'AGUA, AGUA FRIA, 3/4", COM HASTE E TORNEIRA METALICOS E BALAO PLASTICO</t>
  </si>
  <si>
    <t xml:space="preserve"> 00009835 </t>
  </si>
  <si>
    <t xml:space="preserve">TUBO PVC  SERIE NORMAL, DN 40 MM, PARA ESGOTO  PREDIAL (NBR 5688)</t>
  </si>
  <si>
    <t xml:space="preserve"> 00009838 </t>
  </si>
  <si>
    <t xml:space="preserve">TUBO PVC SERIE NORMAL, DN 50 MM, PARA ESGOTO PREDIAL (NBR 5688)</t>
  </si>
  <si>
    <t xml:space="preserve"> 00009836 </t>
  </si>
  <si>
    <t xml:space="preserve">TUBO PVC  SERIE NORMAL, DN 100 MM, PARA ESGOTO  PREDIAL (NBR 5688)</t>
  </si>
  <si>
    <t xml:space="preserve"> 00003516 </t>
  </si>
  <si>
    <t xml:space="preserve">JOELHO PVC, SOLDAVEL, BB, 45 GRAUS, DN 40 MM, PARA ESGOTO PREDIAL</t>
  </si>
  <si>
    <t xml:space="preserve"> 00000301 </t>
  </si>
  <si>
    <t xml:space="preserve">ANEL BORRACHA PARA TUBO ESGOTO PREDIAL, DN 100 MM (NBR 5688)</t>
  </si>
  <si>
    <t xml:space="preserve"> 00003520 </t>
  </si>
  <si>
    <t xml:space="preserve">JOELHO PVC, SOLDAVEL, PB, 90 GRAUS, DN 100 MM, PARA ESGOTO PREDIAL</t>
  </si>
  <si>
    <t xml:space="preserve"> 00020078 </t>
  </si>
  <si>
    <t xml:space="preserve">PASTA LUBRIFICANTE PARA TUBOS E CONEXOES COM JUNTA ELASTICA, EMBALAGEM DE *400* GR (USO EM PVC, ACO, POLIETILENO E OUTROS)</t>
  </si>
  <si>
    <t xml:space="preserve"> 00003517 </t>
  </si>
  <si>
    <t xml:space="preserve">JOELHO PVC, SOLDAVEL, BB, 90 GRAUS, SEM ANEL, DN 40 MM, PARA ESGOTO PREDIAL SECUNDARIO</t>
  </si>
  <si>
    <t xml:space="preserve"> 00000296 </t>
  </si>
  <si>
    <t xml:space="preserve">ANEL BORRACHA PARA TUBO ESGOTO PREDIAL, DN 50 MM (NBR 5688)</t>
  </si>
  <si>
    <t xml:space="preserve"> 00003662 </t>
  </si>
  <si>
    <t xml:space="preserve">JUNCAO SIMPLES, PVC, 45 GRAUS, DN 50 X 50 MM, SERIE NORMAL PARA ESGOTO PREDIAL</t>
  </si>
  <si>
    <t xml:space="preserve"> 00001966 </t>
  </si>
  <si>
    <t xml:space="preserve">CURVA PVC CURTA 90 GRAUS, DN 100 MM, PARA ESGOTO PREDIAL</t>
  </si>
  <si>
    <t xml:space="preserve"> 00001933 </t>
  </si>
  <si>
    <t xml:space="preserve">CURVA PVC CURTA 90 GRAUS, DN 40 MM, PARA ESGOTO PREDIAL</t>
  </si>
  <si>
    <t xml:space="preserve">CAIXAS DE INSPEÇÃO</t>
  </si>
  <si>
    <t xml:space="preserve"> 126 </t>
  </si>
  <si>
    <t xml:space="preserve">CONCRETO SIMPLES FABRICADO NA OBRA, FCK=15 MPA, LANÇADO E ADENSADO</t>
  </si>
  <si>
    <t xml:space="preserve"> 155 </t>
  </si>
  <si>
    <t xml:space="preserve">ALVENARIA TIJOLO CERÂMICO MACIÇO (5X9X19), ESP = 0,09M (SINGELA), COM ARGAMASSA TRAÇO T5 - 1:2:8 (CIMENTO / CAL / AREIA) C/ JUNTA DE 2,0CM - R1</t>
  </si>
  <si>
    <t xml:space="preserve">ALVENARIAS DE VEDAÇÃO</t>
  </si>
  <si>
    <t xml:space="preserve"> 1908 </t>
  </si>
  <si>
    <t xml:space="preserve">REBOCO OU EMBOÇO EXTERNO, DE PAREDE, COM ARGAMASSA TRAÇO T5 - 1:2:8 (CIMENTO / CAL / AREIA), ESPESSURA 2,0 CM</t>
  </si>
  <si>
    <t xml:space="preserve"> 3310 </t>
  </si>
  <si>
    <t xml:space="preserve">CHAPISCO EM PAREDE COM ARGAMASSA TRAÇO T1 - 1:3 (CIMENTO / AREIA) - REVISADO 08/2015</t>
  </si>
  <si>
    <t xml:space="preserve"> 72 </t>
  </si>
  <si>
    <t xml:space="preserve">REATERRO MANUAL DE VALAS, COM COMPACTAÇÃO UTILIZANDO SÊPO, SEM CONTROLE DO GRAU DE COMPACTAÇÃO</t>
  </si>
  <si>
    <t xml:space="preserve"> 80 </t>
  </si>
  <si>
    <t xml:space="preserve">FORMA PLANA PARA FUNDAÇÕES, EM COMPENSADO RESINADO 12MM, 02 USOS</t>
  </si>
  <si>
    <t xml:space="preserve"> 95 </t>
  </si>
  <si>
    <t xml:space="preserve">CONCRETO SIMPLES FABRICADO NA OBRA, FCK=13,5 MPA, LANÇADO E ADENSADO</t>
  </si>
  <si>
    <t xml:space="preserve"> 00011739 </t>
  </si>
  <si>
    <t xml:space="preserve">RALO SECO CONICO, PVC, 100 X 40 MM,  COM GRELHA REDONDA BRANCA</t>
  </si>
  <si>
    <t xml:space="preserve"> 00006146 </t>
  </si>
  <si>
    <t xml:space="preserve">SIFAO PLASTICO TIPO COPO PARA TANQUE, 1.1/4 X 1.1/2 "</t>
  </si>
  <si>
    <t xml:space="preserve"> 00010410 </t>
  </si>
  <si>
    <t xml:space="preserve">VALVULA DE RETENCAO HORIZONTAL, DE BRONZE (PN-25), 1", 400 PSI, TAMPA DE PORCA DE UNIAO, EXTREMIDADES COM ROSCA</t>
  </si>
  <si>
    <t xml:space="preserve">OUTROS ELEMENTOS</t>
  </si>
  <si>
    <t xml:space="preserve"> C2123 </t>
  </si>
  <si>
    <t xml:space="preserve">REBOCO C/ARGAMASSA DE CAL HIDRATADA E AREIA PENEIRADA TRAÇO 1:3  ESP=5 MM P/PAREDE</t>
  </si>
  <si>
    <t xml:space="preserve">ARGAMASSAS PARA PAREDES INTERNAS E EXTERNAS</t>
  </si>
  <si>
    <t xml:space="preserve"> C2784 </t>
  </si>
  <si>
    <t xml:space="preserve">ESCAVAÇÃO MANUAL SOLO DE 1A.CAT. PROF. ATÉ 1.50M</t>
  </si>
  <si>
    <t xml:space="preserve">ESCAVAÇÕES EM VALAS,VALETAS,CANAIS E FUNDAÇÕES</t>
  </si>
  <si>
    <t xml:space="preserve"> C1400 </t>
  </si>
  <si>
    <t xml:space="preserve">FORMA DE TÁBUAS DE 1" DE 3A. P/FUNDAÇÕES UTIL. 5 X</t>
  </si>
  <si>
    <t xml:space="preserve"> C0840 </t>
  </si>
  <si>
    <t xml:space="preserve">CONCRETO P/VIBR., FCK 15 MPA COM AGREGADO ADQUIRIDO</t>
  </si>
  <si>
    <t xml:space="preserve"> C0838 </t>
  </si>
  <si>
    <t xml:space="preserve">CONCRETO P/VIBR., FCK 10 MPA COM AGREGADO ADQUIRIDO</t>
  </si>
  <si>
    <t xml:space="preserve"> C0216 </t>
  </si>
  <si>
    <t xml:space="preserve">ARMADURA CA-50A MÉDIA D= 6,3 A 10,0MM</t>
  </si>
  <si>
    <t xml:space="preserve">ARMADURAS</t>
  </si>
  <si>
    <t xml:space="preserve"> C0073 </t>
  </si>
  <si>
    <t xml:space="preserve">ALVENARIA DE TIJOLO CERÂMICO FURADO (9X19X19)CM C/ARGAMASSA MISTA DE CAL HIDRATADA ESP.=10CM (1:2:8)</t>
  </si>
  <si>
    <t xml:space="preserve">ALVENARIA DE ELEVAÇÃO</t>
  </si>
  <si>
    <t xml:space="preserve"> C0074 </t>
  </si>
  <si>
    <t xml:space="preserve">ALVENARIA DE TIJOLO CERÂMICO FURADO (9X19X19)CM C/ARGAMASSA MISTA DE CAL HIDRATADA ESP=20 CM</t>
  </si>
  <si>
    <t xml:space="preserve"> I0280 </t>
  </si>
  <si>
    <t xml:space="preserve">BRITA</t>
  </si>
  <si>
    <t xml:space="preserve"> I2298 </t>
  </si>
  <si>
    <t xml:space="preserve">CURVA PVC ESGOTO LONGA DN 100MM</t>
  </si>
  <si>
    <t xml:space="preserve"> I2456 </t>
  </si>
  <si>
    <t xml:space="preserve">TUBO PVC ESGOTO PRIMÁRIO DE 100 - (NBR 5688)</t>
  </si>
  <si>
    <t xml:space="preserve"> 3318 </t>
  </si>
  <si>
    <t xml:space="preserve">REBOCO ESPECIAL DE PAREDE 2CM COM ARGAMASSA TRAÇO T3 - 1:3 CIMENTO / AREIA / VEDACIT</t>
  </si>
  <si>
    <t xml:space="preserve">LASTROS, LAJES E BERÇOS</t>
  </si>
  <si>
    <t xml:space="preserve">LOUÇAS E METAIS SANITÁRIOS</t>
  </si>
  <si>
    <t xml:space="preserve"> 669 </t>
  </si>
  <si>
    <t xml:space="preserve">FIXAÇÃO PARA VASO SANITÁRIO, DECA SP13 OU SIMILAR FIXAÇÃO PARA VASO SANITÁRIO (DECA - REF. SP13 / P-9 OU SIMILAR) CJ</t>
  </si>
  <si>
    <t xml:space="preserve"> 2305 </t>
  </si>
  <si>
    <t xml:space="preserve">TUBO DE LIGAÇÃO EM PVC PARA VASO SANITÁRIO, ACABAMENTO CROMADO, CIPLA OU SIMILAR UN</t>
  </si>
  <si>
    <t xml:space="preserve"> 2394 </t>
  </si>
  <si>
    <t xml:space="preserve">VÁLVULA DESCARGA, HYDRA MAX,  REF.4550, 1 1/4",  ACABAMENTO CROMADO ( DECA OU SIMILAR) UN</t>
  </si>
  <si>
    <t xml:space="preserve"> 2410 </t>
  </si>
  <si>
    <t xml:space="preserve">VASO SANITÁRIO CONVENCIONAL, LINHA RAVENA P9, DECA OU SIMILAR UN</t>
  </si>
  <si>
    <t xml:space="preserve"> 4325 </t>
  </si>
  <si>
    <t xml:space="preserve">ASSENTO PARA VASO SANITÁRIO, ALMOFADADO, TPK, ASTRA OU SIMILAR UN</t>
  </si>
  <si>
    <t xml:space="preserve"> 00006138 </t>
  </si>
  <si>
    <t xml:space="preserve">ANEL DE VEDACAO, PVC FLEXIVEL, 100 MM, PARA SAIDA DE BACIA / VASO SANITARIO</t>
  </si>
  <si>
    <t xml:space="preserve"> 00004823 </t>
  </si>
  <si>
    <t xml:space="preserve">MASSA PLASTICA PARA MARMORE/GRANITO</t>
  </si>
  <si>
    <t xml:space="preserve"> 00020269 </t>
  </si>
  <si>
    <t xml:space="preserve">LAVATORIO / CUBA DE EMBUTIR, OVAL, DE LOUCA BRANCA, SEM LADRAO, DIMENSOES *50 X 35* CM (L X C)</t>
  </si>
  <si>
    <t xml:space="preserve"> 86879 </t>
  </si>
  <si>
    <t xml:space="preserve">VÁLVULA EM PLÁSTICO 1 PARA PIA, TANQUE OU LAVATÓRIO, COM OU SEM LADRÃO - FORNECIMENTO E INSTALAÇÃO. AF_01/2020</t>
  </si>
  <si>
    <t xml:space="preserve"> 86904 </t>
  </si>
  <si>
    <t xml:space="preserve">LAVATÓRIO LOUÇA BRANCA SUSPENSO, 29,5 X 39CM OU EQUIVALENTE, PADRÃO POPULAR - FORNECIMENTO E INSTALAÇÃO. AF_01/2020</t>
  </si>
  <si>
    <t xml:space="preserve"> 8294 </t>
  </si>
  <si>
    <t xml:space="preserve">DUCHA HIGIÊNICA COM REGISTRO, LINHA ASPEN, REF. 1984 C35 DA DECA OU SIMILAR UN</t>
  </si>
  <si>
    <t xml:space="preserve"> 00013415 </t>
  </si>
  <si>
    <t xml:space="preserve">TORNEIRA DE MESA/BANCADA, PARA LAVATORIO, FIXA, METALICA CROMADA, PADRAO POPULAR, 1/2 " OU 3/4 " (REF 1193)</t>
  </si>
  <si>
    <t xml:space="preserve"> 00013417 </t>
  </si>
  <si>
    <t xml:space="preserve">TORNEIRA METALICA CROMADA CANO CURTO, SEM BICO, SEM AREJADOR, DE PAREDE, PARA TANQUE E USO GERAL, 1/2 " OU 3/4 " (REF 1143)</t>
  </si>
  <si>
    <t xml:space="preserve"> 00001368 </t>
  </si>
  <si>
    <t xml:space="preserve">CHUVEIRO COMUM EM PLASTICO BRANCO, COM CANO, 3 TEMPERATURAS, 5500 W (110/220 V)</t>
  </si>
  <si>
    <t xml:space="preserve"> 00011703 </t>
  </si>
  <si>
    <t xml:space="preserve">PAPELEIRA DE PAREDE EM METAL CROMADO SEM TAMPA</t>
  </si>
  <si>
    <t xml:space="preserve"> 3358 </t>
  </si>
  <si>
    <t xml:space="preserve">DISPENSER PARA TOALHA DE PAPEL INTERFOLHADA, EM ABS UN</t>
  </si>
  <si>
    <t xml:space="preserve"> 00011757 </t>
  </si>
  <si>
    <t xml:space="preserve">SABONETEIRA DE PAREDE EM METAL CROMADO</t>
  </si>
  <si>
    <t xml:space="preserve"> 00036215 </t>
  </si>
  <si>
    <t xml:space="preserve">BANCO ARTICULADO PARA BANHO, EM ACO INOX POLIDO, 70* CM X 45* CM</t>
  </si>
  <si>
    <t xml:space="preserve">INES - INSTALAÇÕES ESPECIAIS</t>
  </si>
  <si>
    <t xml:space="preserve"> 00004350 </t>
  </si>
  <si>
    <t xml:space="preserve">BUCHA DE NYLON, DIAMETRO DO FURO 8 MM, COMPRIMENTO 40 MM, COM PARAFUSO DE ROSCA SOBERBA, CABECA CHATA, FENDA SIMPLES, 4,8 X 50 MM</t>
  </si>
  <si>
    <t xml:space="preserve"> 00010892 </t>
  </si>
  <si>
    <t xml:space="preserve">EXTINTOR DE INCENDIO PORTATIL COM CARGA DE PO QUIMICO SECO (PQS) DE 6 KG, CLASSE BC</t>
  </si>
  <si>
    <t xml:space="preserve"> 88247 </t>
  </si>
  <si>
    <t xml:space="preserve">AUXILIAR DE ELETRICISTA COM ENCARGOS COMPLEMENTARES</t>
  </si>
  <si>
    <t xml:space="preserve"> 88264 </t>
  </si>
  <si>
    <t xml:space="preserve">ELETRICISTA COM ENCARGOS COMPLEMENTARES</t>
  </si>
  <si>
    <t xml:space="preserve"> 00038774 </t>
  </si>
  <si>
    <t xml:space="preserve">LUMINARIA DE EMERGENCIA 30 LEDS, POTENCIA 2 W, BATERIA DE LITIO, AUTONOMIA DE 6 HORAS</t>
  </si>
  <si>
    <t xml:space="preserve">SINALIZAÇÃO</t>
  </si>
  <si>
    <t xml:space="preserve"> I0045 </t>
  </si>
  <si>
    <t xml:space="preserve">AJUDANTE DE PINTOR</t>
  </si>
  <si>
    <t xml:space="preserve"> I2084 </t>
  </si>
  <si>
    <t xml:space="preserve">TINTA A BASE DE EMULSÃO ACRÍLICA (PARA PISOS)</t>
  </si>
  <si>
    <t xml:space="preserve"> I2395 </t>
  </si>
  <si>
    <t xml:space="preserve">PINTOR</t>
  </si>
  <si>
    <t xml:space="preserve">SINALIZAÇÃO VERTICAL</t>
  </si>
  <si>
    <t xml:space="preserve"> 13655 </t>
  </si>
  <si>
    <t xml:space="preserve">PLACA DE SINALIZACAO, FOTOLUMINESCENTE, EM PVC , COM LOGOTIPO "EXTINTOR DE INCÊNDIO PORTÁTIL"- PLACA E5 UN</t>
  </si>
  <si>
    <t xml:space="preserve"> 557 </t>
  </si>
  <si>
    <t xml:space="preserve">QUADRO DE DISTRIBUIÇÃO DE SOBREPOR, EM RESINA TERMOPLÁSTICA P/ATÉ 12 DISJUNTORES C/BARRAMENTO, PADRÃO DIN, TIGRE OU SIMILAR UN</t>
  </si>
  <si>
    <t xml:space="preserve"> 559 </t>
  </si>
  <si>
    <t xml:space="preserve">QUADRO DE DISTRIBUIÇÃO DE SOBREPOR, EM RESINA TERMOPLÁSTICA P/ATÉ 36 DISJUNTORES C/BARRAMENTO, PADRÃO DIN, TIGRE OU SIMILAR UN</t>
  </si>
  <si>
    <t xml:space="preserve"> 663 </t>
  </si>
  <si>
    <t xml:space="preserve">CONECTOR P/ HASTE DE ATERRAMENTO 3/4" UN</t>
  </si>
  <si>
    <t xml:space="preserve"> 209 </t>
  </si>
  <si>
    <t xml:space="preserve">ARRUELA DE ALUMÍNIO P/ELETRODUTO D=1 1/ 4" UN</t>
  </si>
  <si>
    <t xml:space="preserve"> 314 </t>
  </si>
  <si>
    <t xml:space="preserve">BUCHA ALUMINIO P/ELETRODUTO D=1 1/ 4" UN</t>
  </si>
  <si>
    <t xml:space="preserve"> 865 </t>
  </si>
  <si>
    <t xml:space="preserve">ELETRODUTO CONDULETE PVC RÍGIDO, D= 1/2" M</t>
  </si>
  <si>
    <t xml:space="preserve"> 1094 </t>
  </si>
  <si>
    <t xml:space="preserve">HASTE COBREADA COPPERWELD P/ ATERRAMENTO 254 MICR D= 3/4" X 3,00 M C/CONECTOR UN</t>
  </si>
  <si>
    <t xml:space="preserve"> 10394 </t>
  </si>
  <si>
    <t xml:space="preserve">BUCHA EM LIGA ZAMAK PARA ELETRODUTO 16MM, D=1/2" UN</t>
  </si>
  <si>
    <t xml:space="preserve"> 00000868 </t>
  </si>
  <si>
    <t xml:space="preserve">CABO DE COBRE NU 25 MM2 MEIO-DURO</t>
  </si>
  <si>
    <t xml:space="preserve"> 00001570 </t>
  </si>
  <si>
    <t xml:space="preserve">TERMINAL A COMPRESSAO EM COBRE ESTANHADO PARA CABO 2,5 MM2, 1 FURO E 1 COMPRESSAO, PARA PARAFUSO DE FIXACAO M5</t>
  </si>
  <si>
    <t xml:space="preserve"> 00034653 </t>
  </si>
  <si>
    <t xml:space="preserve">DISJUNTOR TIPO DIN/IEC, MONOPOLAR DE 6  ATE  32A</t>
  </si>
  <si>
    <t xml:space="preserve"> 00001571 </t>
  </si>
  <si>
    <t xml:space="preserve">TERMINAL A COMPRESSAO EM COBRE ESTANHADO PARA CABO 4 MM2, 1 FURO E 1 COMPRESSAO, PARA PARAFUSO DE FIXACAO M5</t>
  </si>
  <si>
    <t xml:space="preserve"> 00001576 </t>
  </si>
  <si>
    <t xml:space="preserve">TERMINAL A COMPRESSAO EM COBRE ESTANHADO PARA CABO 25 MM2, 1 FURO E 1 COMPRESSAO, PARA PARAFUSO DE FIXACAO M8</t>
  </si>
  <si>
    <t xml:space="preserve"> 00002373 </t>
  </si>
  <si>
    <t xml:space="preserve">DISJUNTOR TIPO NEMA, TRIPOLAR 60 ATE 100 A, TENSAO MAXIMA DE 415 V</t>
  </si>
  <si>
    <t xml:space="preserve"> 3750 </t>
  </si>
  <si>
    <t xml:space="preserve">DISJUNTOR TRIPOLAR 150 A, PADRÃO DIN ( LINHA BRANÇA ), CORRENTE DE INTERRUPÇÃO 10KA, REF.: SIEMENS OU SIMILAR UN</t>
  </si>
  <si>
    <t xml:space="preserve"> 9332 </t>
  </si>
  <si>
    <t xml:space="preserve">DISPOSITIVO DE PROTEÇÃO CONTRA SURTO DE TENSÃO DPS 40KA - 440V (PARA-RAIO) UN</t>
  </si>
  <si>
    <t xml:space="preserve"> 00002688 </t>
  </si>
  <si>
    <t xml:space="preserve">ELETRODUTO PVC FLEXIVEL CORRUGADO, COR AMARELA, DE 25 MM</t>
  </si>
  <si>
    <t xml:space="preserve"> 00002690 </t>
  </si>
  <si>
    <t xml:space="preserve">ELETRODUTO PVC FLEXIVEL CORRUGADO, COR AMARELA, DE 32 MM</t>
  </si>
  <si>
    <t xml:space="preserve"> 00002684 </t>
  </si>
  <si>
    <t xml:space="preserve">ELETRODUTO DE PVC RIGIDO ROSCAVEL DE 1 1/4 ", SEM LUVA</t>
  </si>
  <si>
    <t xml:space="preserve"> 00002504 </t>
  </si>
  <si>
    <t xml:space="preserve">ELETRODUTO FLEXIVEL, EM ACO GALVANIZADO, REVESTIDO EXTERNAMENTE COM PVC PRETO, DIAMETRO EXTERNO DE 25 MM (3/4"), TIPO SEALTUBO</t>
  </si>
  <si>
    <t xml:space="preserve"> 00002503 </t>
  </si>
  <si>
    <t xml:space="preserve">ELETRODUTO FLEXIVEL, EM ACO GALVANIZADO, REVESTIDO EXTERNAMENTE COM PVC PRETO, DIAMETRO EXTERNO DE 50 MM( 1 1/2"), TIPO SEALTUBO</t>
  </si>
  <si>
    <t xml:space="preserve"> 00002574 </t>
  </si>
  <si>
    <t xml:space="preserve">CONDULETE DE ALUMINIO TIPO T, PARA ELETRODUTO ROSCAVEL DE 3/4", COM TAMPA CEGA</t>
  </si>
  <si>
    <t xml:space="preserve"> 00011950 </t>
  </si>
  <si>
    <t xml:space="preserve">BUCHA DE NYLON SEM ABA S6, COM PARAFUSO DE 4,20 X 40 MM EM ACO ZINCADO COM ROSCA SOBERBA, CABECA CHATA E FENDA PHILLIPS</t>
  </si>
  <si>
    <t xml:space="preserve"> 00002593 </t>
  </si>
  <si>
    <t xml:space="preserve">CONDULETE DE ALUMINIO TIPO LR, PARA ELETRODUTO ROSCAVEL DE 3/4", COM TAMPA CEGA</t>
  </si>
  <si>
    <t xml:space="preserve"> 00002580 </t>
  </si>
  <si>
    <t xml:space="preserve">CONDULETE DE ALUMINIO TIPO X, PARA ELETRODUTO ROSCAVEL DE 3/4", COM TAMPA CEGA</t>
  </si>
  <si>
    <t xml:space="preserve">TUBOS E CONEXÕES DE PVC RÍGIDO SOLDÁVEL</t>
  </si>
  <si>
    <t xml:space="preserve"> 00000400 </t>
  </si>
  <si>
    <t xml:space="preserve">ABRACADEIRA EM ACO PARA AMARRACAO DE ELETRODUTOS, TIPO D, COM 3/4" E PARAFUSO DE FIXACAO</t>
  </si>
  <si>
    <t xml:space="preserve"> 11575 </t>
  </si>
  <si>
    <t xml:space="preserve">ABRAÇADEIRA EM FITA DE AÇO 1", COM FECHO RÁPIDO UN</t>
  </si>
  <si>
    <t xml:space="preserve"> 9577 </t>
  </si>
  <si>
    <t xml:space="preserve">ABRAÇADEIRA METÁLICA TIPO "D" DE 1 1/2" ABRAÇADEIRA METALICA TIPO "D" DE 1 1/2" UN</t>
  </si>
  <si>
    <t xml:space="preserve"> 10363 </t>
  </si>
  <si>
    <t xml:space="preserve">BUCHA EM LIGA ZAMAK PARA ELETRODUTO 20MM, D=3/4" UN</t>
  </si>
  <si>
    <t xml:space="preserve"> 10365 </t>
  </si>
  <si>
    <t xml:space="preserve">ARRUELA EM LIGA ZAMAK P/ELETRODUTO 20MM, D=3/4 " UN</t>
  </si>
  <si>
    <t xml:space="preserve"> 214 </t>
  </si>
  <si>
    <t xml:space="preserve">ARRUELA EM LIGA ZAMAK P/ELETRODUTO 25MM, D=1 " UN</t>
  </si>
  <si>
    <t xml:space="preserve"> 325 </t>
  </si>
  <si>
    <t xml:space="preserve">BUCHA EM LIGA ZAMAK PARA ELETRODUTO 25MM, D=1" UN</t>
  </si>
  <si>
    <t xml:space="preserve"> 327 </t>
  </si>
  <si>
    <t xml:space="preserve">BUCHA EM LIGA ZAMAK PARA ELETRODUTO 40MM, D=1 1/2" UN</t>
  </si>
  <si>
    <t xml:space="preserve"> 216 </t>
  </si>
  <si>
    <t xml:space="preserve">ARRUELA EM LIGA ZAMAK P/ELETRODUTO 40MM, D=1 1/2" UN</t>
  </si>
  <si>
    <t xml:space="preserve"> 00003909 </t>
  </si>
  <si>
    <t xml:space="preserve">LUVA DE FERRO GALVANIZADO, COM ROSCA BSP, DE 3/4"</t>
  </si>
  <si>
    <t xml:space="preserve"> 00007307 </t>
  </si>
  <si>
    <t xml:space="preserve">FUNDO ANTICORROSIVO PARA METAIS FERROSOS (ZARCAO)</t>
  </si>
  <si>
    <t xml:space="preserve"> 00003910 </t>
  </si>
  <si>
    <t xml:space="preserve">LUVA DE FERRO GALVANIZADO, COM ROSCA BSP, DE 1"</t>
  </si>
  <si>
    <t xml:space="preserve"> 00003939 </t>
  </si>
  <si>
    <t xml:space="preserve">LUVA DE FERRO GALVANIZADO, COM ROSCA BSP, DE 1 1/2"</t>
  </si>
  <si>
    <t xml:space="preserve"> 00002556 </t>
  </si>
  <si>
    <t xml:space="preserve">CAIXA DE LUZ "4 X 2" EM ACO ESMALTADA</t>
  </si>
  <si>
    <t xml:space="preserve"> 00010569 </t>
  </si>
  <si>
    <t xml:space="preserve">CAIXA DE PASSAGEM / DERIVACAO / LUZ, OCTOGONAL 4 X4, EM ACO ESMALTADA, COM FUNDO MOVEL SIMPLES (FMS)</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</si>
  <si>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</si>
  <si>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</si>
  <si>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</si>
  <si>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</si>
  <si>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</si>
  <si>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</si>
  <si>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00000979 </t>
  </si>
  <si>
    <t xml:space="preserve">CABO DE COBRE, FLEXIVEL, CLASSE 4 OU 5, ISOLACAO EM PVC/A, ANTICHAMA BWF-B, 1 CONDUTOR, 450/750 V, SECAO NOMINAL 16 MM2</t>
  </si>
  <si>
    <t xml:space="preserve"> 00039233 </t>
  </si>
  <si>
    <t xml:space="preserve">CABO DE COBRE, FLEXIVEL, CLASSE 4 OU 5, ISOLACAO EM PVC/A, ANTICHAMA BWF-B, 1 CONDUTOR, 450/750 V, SECAO NOMINAL 35 MM2</t>
  </si>
  <si>
    <t xml:space="preserve"> 91946 </t>
  </si>
  <si>
    <t xml:space="preserve">SUPORTE PARAFUSADO COM PLACA DE ENCAIXE 4" X 2" MÉDIO (1,30 M DO PISO) PARA PONTO ELÉTRICO - FORNECIMENTO E INSTALAÇÃO. AF_12/2015</t>
  </si>
  <si>
    <t xml:space="preserve"> 91998 </t>
  </si>
  <si>
    <t xml:space="preserve">TOMADA BAIXA DE EMBUTIR (1 MÓDULO), 2P+T 10 A, SEM SUPORTE E SEM PLACA - FORNECIMENTO E INSTALAÇÃO. AF_12/2015</t>
  </si>
  <si>
    <t xml:space="preserve"> 91999 </t>
  </si>
  <si>
    <t xml:space="preserve">TOMADA BAIXA DE EMBUTIR (1 MÓDULO), 2P+T 20 A, SEM SUPORTE E SEM PLACA - FORNECIMENTO E INSTALAÇÃO. AF_12/2015</t>
  </si>
  <si>
    <t xml:space="preserve"> 91952 </t>
  </si>
  <si>
    <t xml:space="preserve">INTERRUPTOR SIMPLES (1 MÓDULO), 10A/250V, SEM SUPORTE E SEM PLACA - FORNECIMENTO E INSTALAÇÃO. AF_12/2015</t>
  </si>
  <si>
    <t xml:space="preserve">LUMINÁRIAS INTERNAS</t>
  </si>
  <si>
    <t xml:space="preserve"> 2052 </t>
  </si>
  <si>
    <t xml:space="preserve">SUPORTE ( RECEPTÁCULO) P/ LÂMPADA FLUORESCENTE UN</t>
  </si>
  <si>
    <t xml:space="preserve"> 00001087 </t>
  </si>
  <si>
    <t xml:space="preserve">REATOR ELETRONICO BIVOLT PARA 1 LAMPADA FLUORESCENTE DE 36/40 W</t>
  </si>
  <si>
    <t xml:space="preserve"> 00003753 </t>
  </si>
  <si>
    <t xml:space="preserve">LAMPADA FLUORESCENTE TUBULAR T10, DE 20 OU 40 W, BIVOLT</t>
  </si>
  <si>
    <t xml:space="preserve"> 00012231 </t>
  </si>
  <si>
    <t xml:space="preserve">LUMINARIA DE SOBREPOR EM CHAPA DE ACO PARA 1 LAMPADA FLUORESCENTE DE *36* W, PERFIL COMERCIAL (NAO INCLUI REATOR E LAMPADA)</t>
  </si>
  <si>
    <t xml:space="preserve"> 1364 </t>
  </si>
  <si>
    <t xml:space="preserve">LUMINÁRIA FLUORESCENTE EMBUTIR ABERTA  2 X 40 W (TECNOLUX - REF.FLE-8157 /232 OU SIMILAR) UN</t>
  </si>
  <si>
    <t xml:space="preserve"> 12884 </t>
  </si>
  <si>
    <t xml:space="preserve">LÂMPADA TUBULAR T8 LED, SOQUETE G13, POTENCIA 18W A 20W, TENSÃO AUTOVOLT, TEMPERATURA DE COR 6500K, FATOR DE POTENCIA 0,92, VIDA UTIL 25.000 HORAS, COM SELO ENCE  ETIQUETA NACIONAL DE CONSERVAÇÃO DE ENERGIA UN</t>
  </si>
  <si>
    <t xml:space="preserve">LUMINÁRIAS EXTERNAS</t>
  </si>
  <si>
    <t xml:space="preserve"> 1691 </t>
  </si>
  <si>
    <t xml:space="preserve">PARAFUSO METAL 2 1/2" X 12 P/ BUCHA S-10 UN</t>
  </si>
  <si>
    <t xml:space="preserve"> 13292 </t>
  </si>
  <si>
    <t xml:space="preserve">REFLETOR SLIM LED 150W DE POTÊNCIA, BRANCO FRIO, 6500K, AUTOVOLT, MARCA G-LIGHT OU SIMILAR UN</t>
  </si>
  <si>
    <t xml:space="preserve"> I0042 </t>
  </si>
  <si>
    <t xml:space="preserve">AJUDANTE DE ELETRICISTA</t>
  </si>
  <si>
    <t xml:space="preserve"> I0338 </t>
  </si>
  <si>
    <t xml:space="preserve">CABO COBRE NU 25MM2</t>
  </si>
  <si>
    <t xml:space="preserve"> I0421 </t>
  </si>
  <si>
    <t xml:space="preserve">CAIXA INSPEÇÃO DO TERRA</t>
  </si>
  <si>
    <t xml:space="preserve"> I0841 </t>
  </si>
  <si>
    <t xml:space="preserve">CONECTOR PARA HASTE TERRA</t>
  </si>
  <si>
    <t xml:space="preserve"> I1244 </t>
  </si>
  <si>
    <t xml:space="preserve">HASTE DE ATERRAMENTO COPPERWELD DE 3/4'' X 2.40M</t>
  </si>
  <si>
    <t xml:space="preserve"> I2312 </t>
  </si>
  <si>
    <t xml:space="preserve">ELETRICISTA</t>
  </si>
  <si>
    <t xml:space="preserve"> 9326 </t>
  </si>
  <si>
    <t xml:space="preserve">CAIXA DE EQUALIZAÇÃO P/ATERRAMENTO 20X20X10CM DE SOBREPOR P/11 TERMINAIS DE PRESSÃO C/BARRAMENTO (PÁRA-RAIO) UN</t>
  </si>
  <si>
    <t xml:space="preserve"> 98463 </t>
  </si>
  <si>
    <t xml:space="preserve">SUPORTE ISOLADOR PARA CORDOALHA DE COBRE - FORNECIMENTO E INSTALAÇÃO. AF_12/2017</t>
  </si>
  <si>
    <t xml:space="preserve"> 00000863 </t>
  </si>
  <si>
    <t xml:space="preserve">CABO DE COBRE NU 35 MM2 MEIO-DURO</t>
  </si>
  <si>
    <t xml:space="preserve"> 00000867 </t>
  </si>
  <si>
    <t xml:space="preserve">CABO DE COBRE NU 50 MM2 MEIO-DURO</t>
  </si>
  <si>
    <t xml:space="preserve"> 00002680 </t>
  </si>
  <si>
    <t xml:space="preserve">ELETRODUTO DE PVC RIGIDO ROSCAVEL DE 1 1/2 ", SEM LUVA</t>
  </si>
  <si>
    <t xml:space="preserve"> 11848 </t>
  </si>
  <si>
    <t xml:space="preserve">CONECTOR CABO-HASTE EM BRONZE NATURAL PARA 2 CABOS COBRE DE 16MM² A 70MM² COM GRAMPO "U" E PORCAS DE AÇO GALV.REF:TEL-583 OU SIMILAR CONECTOR MINI-GAR BRONZE ESTANHADO PARA TRAVAMENTO DE CABO JUNTO PARAFUSO ESTICADOR TEL-583 UN</t>
  </si>
  <si>
    <t xml:space="preserve"> 9329 </t>
  </si>
  <si>
    <t xml:space="preserve">CONECTOR DE MEDIÇÃO EM BRONZE C/4 PARAFUSOS P/CABOS DE COBRE 16-70MM² REF.TEL-560 (PÁRA-RAIO) UN</t>
  </si>
  <si>
    <t xml:space="preserve"> 11978 </t>
  </si>
  <si>
    <t xml:space="preserve">GRAMPO ESTAMPADO TIPO "X", EM COBRE, COM 04 PARAFUSOS, PARA CABOS DE COBRE NU 35MM² - TEL- 853 (SPDA) UN</t>
  </si>
  <si>
    <t xml:space="preserve"> 2585 </t>
  </si>
  <si>
    <t xml:space="preserve">TAMPO/BANCADA DE GRANITO CINZA ANDORINHA, E=2CM M2</t>
  </si>
  <si>
    <t xml:space="preserve"> 3116 </t>
  </si>
  <si>
    <t xml:space="preserve">CANTONEIRA ALUMÍNIO ANODIZADO NATURAL, 1" X  1/8" - VARA COM 6M - 0,408 KG/M CANTONEIRA ALUMÍNIO ANODIZADO NATURAL, 1" X  1/8" - VARA COM 6M  - 0,408 KG/M M</t>
  </si>
  <si>
    <t xml:space="preserve">URBANIZAÇÃO DE PARQUES E PRAÇAS</t>
  </si>
  <si>
    <t xml:space="preserve"> 206 </t>
  </si>
  <si>
    <t xml:space="preserve">ARO P/CESTA BASQUETE STANDARD D=45CM (COD.4001) PAR</t>
  </si>
  <si>
    <t xml:space="preserve"> 932 </t>
  </si>
  <si>
    <t xml:space="preserve">ESTRUTURA/SUPORTE OFICIAL P/TABELA DE BASQUETE EM TUBO AÇO GALVANIZADO D=5", H=3,05M PISO/ARO, PINTURA SINTÉTICA, FORNECIMENTO E INSTALAÇÃO PAR</t>
  </si>
  <si>
    <t xml:space="preserve"> 1929 </t>
  </si>
  <si>
    <t xml:space="preserve">REDE PARA CESTA BASQUETE SEDA FIO 3MM, MEDINDO 45X45CM (COD.2019) PAR</t>
  </si>
  <si>
    <t xml:space="preserve"> 4811 </t>
  </si>
  <si>
    <t xml:space="preserve">TABELA PARA BASQUETE OFICIAL EM CHAPA METÁLICA MEDINDO 1,80X1,05M (COD. 4006) PAR</t>
  </si>
  <si>
    <t xml:space="preserve"> 00025398 </t>
  </si>
  <si>
    <t xml:space="preserve">CONJUNTO PARA FUTSAL COM TRAVES OFICIAIS DE 3,00 X 2,00 M EM TUBO DE ACO GALVANIZADO 3" COM REQUADRO EM TUBO DE 1", PINTURA EM PRIMER COM TINTA ESMALTE SINTETICO E REDES DE POLIETILENO FIO 4 MM</t>
  </si>
  <si>
    <t xml:space="preserve"> 1877 </t>
  </si>
  <si>
    <t xml:space="preserve">POSTE OFICIAL PARA VOLEI EM AÇO GALVANIZADO D=3", C/ESTICADOR E CATRACA (COD.3008) PAR</t>
  </si>
  <si>
    <t xml:space="preserve">ESQUADRIAS DE FERRO</t>
  </si>
  <si>
    <t xml:space="preserve"> 125 </t>
  </si>
  <si>
    <t xml:space="preserve">CONCRETO SIMPLES FCK= 15 MPA (B1/B2), FABRICADO NA OBRA, SEM LANÇAMENTO E ADENSAMENTO</t>
  </si>
  <si>
    <t xml:space="preserve"> 12864 </t>
  </si>
  <si>
    <t xml:space="preserve">CORRIMÃO EM TUBO FERRO GALVANIZADO, BARRAS SUPERIORES ALT=0,92M E 0,70M E BARRAS INFERIORES H=0,23M E 0,10M,  CURVAS DE AÇO CARBONO, INCLUSIVE AS VERTICAIS DE APOIO COM DIAM= 1.1/2" M</t>
  </si>
  <si>
    <t xml:space="preserve"> 88315 </t>
  </si>
  <si>
    <t xml:space="preserve">SERRALHEIRO COM ENCARGOS COMPLEMENTARES</t>
  </si>
  <si>
    <t xml:space="preserve"> 94962 </t>
  </si>
  <si>
    <t xml:space="preserve">CONCRETO MAGRO PARA LASTRO, TRAÇO 1:4,5:4,5 (EM MASSA SECA DE CIMENTO/ AREIA MÉDIA/ BRITA 1) - PREPARO MECÂNICO COM BETONEIRA 400 L. AF_05/2021</t>
  </si>
  <si>
    <t xml:space="preserve"> 00007162 </t>
  </si>
  <si>
    <t xml:space="preserve">TELA DE ARAME GALVANIZADA QUADRANGULAR / LOSANGULAR, FIO 3,4 MM (10 BWG), MALHA 5 X 5 CM, H = 2 M</t>
  </si>
  <si>
    <t xml:space="preserve"> 00007696 </t>
  </si>
  <si>
    <t xml:space="preserve">TUBO ACO GALVANIZADO COM COSTURA, CLASSE MEDIA, DN 2", E = *3,65* MM, PESO *5,10* KG/M (NBR 5580)</t>
  </si>
  <si>
    <t xml:space="preserve"> 00007698 </t>
  </si>
  <si>
    <t xml:space="preserve">TUBO ACO GALVANIZADO COM COSTURA, CLASSE MEDIA, DN 1.1/4", E = *3,25* MM, PESO *3,14* KG/M (NBR 5580)</t>
  </si>
  <si>
    <t xml:space="preserve"> 00011002 </t>
  </si>
  <si>
    <t xml:space="preserve">ELETRODO REVESTIDO AWS - E6013, DIAMETRO IGUAL A 2,50 MM</t>
  </si>
  <si>
    <t xml:space="preserve"> 00043130 </t>
  </si>
  <si>
    <t xml:space="preserve">ARAME GALVANIZADO 12 BWG, D = 2,76 MM (0,048 KG/M) OU 14 BWG, D = 2,11 MM (0,026 KG/M)</t>
  </si>
  <si>
    <t xml:space="preserve"> 2310 </t>
  </si>
  <si>
    <t xml:space="preserve">TUBO DE AÇO GALVANIZADO LEVE C/ COSTURA C/ ROSCA BSP Ø = 33,7MM (1"), E = 2,25MM, L = 6000MM NBR 5580 M</t>
  </si>
  <si>
    <t xml:space="preserve">BARRA</t>
  </si>
  <si>
    <t xml:space="preserve">LIMPEZA</t>
  </si>
  <si>
    <t xml:space="preserve"> 1997 </t>
  </si>
  <si>
    <t xml:space="preserve">SABÃO EM PÓ KG</t>
  </si>
  <si>
    <t xml:space="preserve"> 2414 </t>
  </si>
  <si>
    <t xml:space="preserve">VASSOURA PIAÇAVA UN</t>
  </si>
  <si>
    <t xml:space="preserve"> 2614 </t>
  </si>
  <si>
    <t xml:space="preserve">PLACA DE INAUGURAÇÃO EM ALUMÍNIO FUNDIDO MEDINDO 0,60 X 0,80M UN</t>
  </si>
  <si>
    <t xml:space="preserve">CURVA ABC DE SERVIÇOS</t>
  </si>
  <si>
    <t xml:space="preserve">980,4</t>
  </si>
  <si>
    <t xml:space="preserve">351,70</t>
  </si>
  <si>
    <t xml:space="preserve">344.806,68</t>
  </si>
  <si>
    <t xml:space="preserve">20,01</t>
  </si>
  <si>
    <t xml:space="preserve">1.030,4</t>
  </si>
  <si>
    <t xml:space="preserve">130,58</t>
  </si>
  <si>
    <t xml:space="preserve">134.549,63</t>
  </si>
  <si>
    <t xml:space="preserve">7,81</t>
  </si>
  <si>
    <t xml:space="preserve">27,82</t>
  </si>
  <si>
    <t xml:space="preserve">732,52</t>
  </si>
  <si>
    <t xml:space="preserve">92,14</t>
  </si>
  <si>
    <t xml:space="preserve">67.494,39</t>
  </si>
  <si>
    <t xml:space="preserve">3,92</t>
  </si>
  <si>
    <t xml:space="preserve">31,74</t>
  </si>
  <si>
    <t xml:space="preserve">1.320,0</t>
  </si>
  <si>
    <t xml:space="preserve">41,38</t>
  </si>
  <si>
    <t xml:space="preserve">54.621,60</t>
  </si>
  <si>
    <t xml:space="preserve">3,17</t>
  </si>
  <si>
    <t xml:space="preserve">34,91</t>
  </si>
  <si>
    <t xml:space="preserve">96,45</t>
  </si>
  <si>
    <t xml:space="preserve">565,07</t>
  </si>
  <si>
    <t xml:space="preserve">54.501,00</t>
  </si>
  <si>
    <t xml:space="preserve">3,16</t>
  </si>
  <si>
    <t xml:space="preserve">38,07</t>
  </si>
  <si>
    <t xml:space="preserve">201,0</t>
  </si>
  <si>
    <t xml:space="preserve">261,77</t>
  </si>
  <si>
    <t xml:space="preserve">52.615,77</t>
  </si>
  <si>
    <t xml:space="preserve">3,05</t>
  </si>
  <si>
    <t xml:space="preserve">41,12</t>
  </si>
  <si>
    <t xml:space="preserve">312,4</t>
  </si>
  <si>
    <t xml:space="preserve">159,28</t>
  </si>
  <si>
    <t xml:space="preserve">49.759,07</t>
  </si>
  <si>
    <t xml:space="preserve">2,89</t>
  </si>
  <si>
    <t xml:space="preserve">44,01</t>
  </si>
  <si>
    <t xml:space="preserve">2.510,39</t>
  </si>
  <si>
    <t xml:space="preserve">18,70</t>
  </si>
  <si>
    <t xml:space="preserve">46.944,29</t>
  </si>
  <si>
    <t xml:space="preserve">2,72</t>
  </si>
  <si>
    <t xml:space="preserve">46,74</t>
  </si>
  <si>
    <t xml:space="preserve">13,77</t>
  </si>
  <si>
    <t xml:space="preserve">3.057,66</t>
  </si>
  <si>
    <t xml:space="preserve">42.103,97</t>
  </si>
  <si>
    <t xml:space="preserve">2,44</t>
  </si>
  <si>
    <t xml:space="preserve">49,18</t>
  </si>
  <si>
    <t xml:space="preserve">676,67</t>
  </si>
  <si>
    <t xml:space="preserve">53,97</t>
  </si>
  <si>
    <t xml:space="preserve">36.519,87</t>
  </si>
  <si>
    <t xml:space="preserve">2,12</t>
  </si>
  <si>
    <t xml:space="preserve">51,30</t>
  </si>
  <si>
    <t xml:space="preserve">252,0</t>
  </si>
  <si>
    <t xml:space="preserve">143,41</t>
  </si>
  <si>
    <t xml:space="preserve">36.139,32</t>
  </si>
  <si>
    <t xml:space="preserve">2,10</t>
  </si>
  <si>
    <t xml:space="preserve">53,40</t>
  </si>
  <si>
    <t xml:space="preserve">1.215,3</t>
  </si>
  <si>
    <t xml:space="preserve">29,62</t>
  </si>
  <si>
    <t xml:space="preserve">35.997,18</t>
  </si>
  <si>
    <t xml:space="preserve">2,09</t>
  </si>
  <si>
    <t xml:space="preserve">55,49</t>
  </si>
  <si>
    <t xml:space="preserve">884,26</t>
  </si>
  <si>
    <t xml:space="preserve">39,09</t>
  </si>
  <si>
    <t xml:space="preserve">34.565,72</t>
  </si>
  <si>
    <t xml:space="preserve">2,01</t>
  </si>
  <si>
    <t xml:space="preserve">57,49</t>
  </si>
  <si>
    <t xml:space="preserve">483,8</t>
  </si>
  <si>
    <t xml:space="preserve">70,51</t>
  </si>
  <si>
    <t xml:space="preserve">34.112,73</t>
  </si>
  <si>
    <t xml:space="preserve">1,98</t>
  </si>
  <si>
    <t xml:space="preserve">59,47</t>
  </si>
  <si>
    <t xml:space="preserve">264,0</t>
  </si>
  <si>
    <t xml:space="preserve">121,98</t>
  </si>
  <si>
    <t xml:space="preserve">32.202,72</t>
  </si>
  <si>
    <t xml:space="preserve">1,87</t>
  </si>
  <si>
    <t xml:space="preserve">61,34</t>
  </si>
  <si>
    <t xml:space="preserve">112,0</t>
  </si>
  <si>
    <t xml:space="preserve">276,17</t>
  </si>
  <si>
    <t xml:space="preserve">30.931,04</t>
  </si>
  <si>
    <t xml:space="preserve">1,80</t>
  </si>
  <si>
    <t xml:space="preserve">63,14</t>
  </si>
  <si>
    <t xml:space="preserve">76,4</t>
  </si>
  <si>
    <t xml:space="preserve">385,67</t>
  </si>
  <si>
    <t xml:space="preserve">29.465,18</t>
  </si>
  <si>
    <t xml:space="preserve">1,71</t>
  </si>
  <si>
    <t xml:space="preserve">64,85</t>
  </si>
  <si>
    <t xml:space="preserve">1.001,47</t>
  </si>
  <si>
    <t xml:space="preserve">27,80</t>
  </si>
  <si>
    <t xml:space="preserve">27.840,86</t>
  </si>
  <si>
    <t xml:space="preserve">1,62</t>
  </si>
  <si>
    <t xml:space="preserve">66,46</t>
  </si>
  <si>
    <t xml:space="preserve">259,6</t>
  </si>
  <si>
    <t xml:space="preserve">99,14</t>
  </si>
  <si>
    <t xml:space="preserve">25.736,74</t>
  </si>
  <si>
    <t xml:space="preserve">1,49</t>
  </si>
  <si>
    <t xml:space="preserve">67,96</t>
  </si>
  <si>
    <t xml:space="preserve">267,53</t>
  </si>
  <si>
    <t xml:space="preserve">94,58</t>
  </si>
  <si>
    <t xml:space="preserve">25.302,98</t>
  </si>
  <si>
    <t xml:space="preserve">1,47</t>
  </si>
  <si>
    <t xml:space="preserve">69,42</t>
  </si>
  <si>
    <t xml:space="preserve">126,72</t>
  </si>
  <si>
    <t xml:space="preserve">180,70</t>
  </si>
  <si>
    <t xml:space="preserve">22.898,30</t>
  </si>
  <si>
    <t xml:space="preserve">1,33</t>
  </si>
  <si>
    <t xml:space="preserve">70,75</t>
  </si>
  <si>
    <t xml:space="preserve">84,33</t>
  </si>
  <si>
    <t xml:space="preserve">263,48</t>
  </si>
  <si>
    <t xml:space="preserve">22.219,26</t>
  </si>
  <si>
    <t xml:space="preserve">1,29</t>
  </si>
  <si>
    <t xml:space="preserve">72,04</t>
  </si>
  <si>
    <t xml:space="preserve">134,72</t>
  </si>
  <si>
    <t xml:space="preserve">161,90</t>
  </si>
  <si>
    <t xml:space="preserve">21.811,16</t>
  </si>
  <si>
    <t xml:space="preserve">1,27</t>
  </si>
  <si>
    <t xml:space="preserve">73,31</t>
  </si>
  <si>
    <t xml:space="preserve">195,79</t>
  </si>
  <si>
    <t xml:space="preserve">105,50</t>
  </si>
  <si>
    <t xml:space="preserve">20.655,84</t>
  </si>
  <si>
    <t xml:space="preserve">1,20</t>
  </si>
  <si>
    <t xml:space="preserve">74,51</t>
  </si>
  <si>
    <t xml:space="preserve">936,09</t>
  </si>
  <si>
    <t xml:space="preserve">20,81</t>
  </si>
  <si>
    <t xml:space="preserve">19.480,03</t>
  </si>
  <si>
    <t xml:space="preserve">1,13</t>
  </si>
  <si>
    <t xml:space="preserve">75,64</t>
  </si>
  <si>
    <t xml:space="preserve">238,0</t>
  </si>
  <si>
    <t xml:space="preserve">73,86</t>
  </si>
  <si>
    <t xml:space="preserve">17.578,68</t>
  </si>
  <si>
    <t xml:space="preserve">1,02</t>
  </si>
  <si>
    <t xml:space="preserve">76,66</t>
  </si>
  <si>
    <t xml:space="preserve">990,64</t>
  </si>
  <si>
    <t xml:space="preserve">17,45</t>
  </si>
  <si>
    <t xml:space="preserve">17.286,66</t>
  </si>
  <si>
    <t xml:space="preserve">1,00</t>
  </si>
  <si>
    <t xml:space="preserve">77,66</t>
  </si>
  <si>
    <t xml:space="preserve">210,5</t>
  </si>
  <si>
    <t xml:space="preserve">81,78</t>
  </si>
  <si>
    <t xml:space="preserve">17.214,69</t>
  </si>
  <si>
    <t xml:space="preserve">78,66</t>
  </si>
  <si>
    <t xml:space="preserve">1.074,97</t>
  </si>
  <si>
    <t xml:space="preserve">15,90</t>
  </si>
  <si>
    <t xml:space="preserve">17.092,02</t>
  </si>
  <si>
    <t xml:space="preserve">0,99</t>
  </si>
  <si>
    <t xml:space="preserve">79,65</t>
  </si>
  <si>
    <t xml:space="preserve">521,03</t>
  </si>
  <si>
    <t xml:space="preserve">31,46</t>
  </si>
  <si>
    <t xml:space="preserve">16.391,60</t>
  </si>
  <si>
    <t xml:space="preserve">0,95</t>
  </si>
  <si>
    <t xml:space="preserve">80,60</t>
  </si>
  <si>
    <t xml:space="preserve">567,82</t>
  </si>
  <si>
    <t xml:space="preserve">27,87</t>
  </si>
  <si>
    <t xml:space="preserve">15.825,14</t>
  </si>
  <si>
    <t xml:space="preserve">0,92</t>
  </si>
  <si>
    <t xml:space="preserve">81,52</t>
  </si>
  <si>
    <t xml:space="preserve">366,82</t>
  </si>
  <si>
    <t xml:space="preserve">42,24</t>
  </si>
  <si>
    <t xml:space="preserve">15.494,47</t>
  </si>
  <si>
    <t xml:space="preserve">0,90</t>
  </si>
  <si>
    <t xml:space="preserve">82,42</t>
  </si>
  <si>
    <t xml:space="preserve">154,94</t>
  </si>
  <si>
    <t xml:space="preserve">88,40</t>
  </si>
  <si>
    <t xml:space="preserve">13.696,69</t>
  </si>
  <si>
    <t xml:space="preserve">0,79</t>
  </si>
  <si>
    <t xml:space="preserve">83,22</t>
  </si>
  <si>
    <t xml:space="preserve">971,0</t>
  </si>
  <si>
    <t xml:space="preserve">14,10</t>
  </si>
  <si>
    <t xml:space="preserve">13.691,10</t>
  </si>
  <si>
    <t xml:space="preserve">84,01</t>
  </si>
  <si>
    <t xml:space="preserve">126,32</t>
  </si>
  <si>
    <t xml:space="preserve">105,89</t>
  </si>
  <si>
    <t xml:space="preserve">13.376,02</t>
  </si>
  <si>
    <t xml:space="preserve">0,78</t>
  </si>
  <si>
    <t xml:space="preserve">84,79</t>
  </si>
  <si>
    <t xml:space="preserve">1.489,02</t>
  </si>
  <si>
    <t xml:space="preserve">7,93</t>
  </si>
  <si>
    <t xml:space="preserve">11.807,92</t>
  </si>
  <si>
    <t xml:space="preserve">0,69</t>
  </si>
  <si>
    <t xml:space="preserve">85,47</t>
  </si>
  <si>
    <t xml:space="preserve">488,2</t>
  </si>
  <si>
    <t xml:space="preserve">19,87</t>
  </si>
  <si>
    <t xml:space="preserve">9.700,53</t>
  </si>
  <si>
    <t xml:space="preserve">0,56</t>
  </si>
  <si>
    <t xml:space="preserve">86,04</t>
  </si>
  <si>
    <t xml:space="preserve">463,47</t>
  </si>
  <si>
    <t xml:space="preserve">19,38</t>
  </si>
  <si>
    <t xml:space="preserve">8.982,04</t>
  </si>
  <si>
    <t xml:space="preserve">0,52</t>
  </si>
  <si>
    <t xml:space="preserve">86,56</t>
  </si>
  <si>
    <t xml:space="preserve">386,28</t>
  </si>
  <si>
    <t xml:space="preserve">22,81</t>
  </si>
  <si>
    <t xml:space="preserve">8.811,04</t>
  </si>
  <si>
    <t xml:space="preserve">0,51</t>
  </si>
  <si>
    <t xml:space="preserve">87,07</t>
  </si>
  <si>
    <t xml:space="preserve">1,0</t>
  </si>
  <si>
    <t xml:space="preserve">8.613,51</t>
  </si>
  <si>
    <t xml:space="preserve">0,50</t>
  </si>
  <si>
    <t xml:space="preserve">87,57</t>
  </si>
  <si>
    <t xml:space="preserve">785,0</t>
  </si>
  <si>
    <t xml:space="preserve">8,74</t>
  </si>
  <si>
    <t xml:space="preserve">6.860,90</t>
  </si>
  <si>
    <t xml:space="preserve">0,40</t>
  </si>
  <si>
    <t xml:space="preserve">87,97</t>
  </si>
  <si>
    <t xml:space="preserve">81,67</t>
  </si>
  <si>
    <t xml:space="preserve">83,43</t>
  </si>
  <si>
    <t xml:space="preserve">6.813,72</t>
  </si>
  <si>
    <t xml:space="preserve">88,36</t>
  </si>
  <si>
    <t xml:space="preserve">20,0</t>
  </si>
  <si>
    <t xml:space="preserve">335,01</t>
  </si>
  <si>
    <t xml:space="preserve">6.700,20</t>
  </si>
  <si>
    <t xml:space="preserve">0,39</t>
  </si>
  <si>
    <t xml:space="preserve">88,75</t>
  </si>
  <si>
    <t xml:space="preserve">820,0</t>
  </si>
  <si>
    <t xml:space="preserve">8,14</t>
  </si>
  <si>
    <t xml:space="preserve">6.674,80</t>
  </si>
  <si>
    <t xml:space="preserve">89,14</t>
  </si>
  <si>
    <t xml:space="preserve">10,8</t>
  </si>
  <si>
    <t xml:space="preserve">574,84</t>
  </si>
  <si>
    <t xml:space="preserve">6.208,27</t>
  </si>
  <si>
    <t xml:space="preserve">0,36</t>
  </si>
  <si>
    <t xml:space="preserve">89,50</t>
  </si>
  <si>
    <t xml:space="preserve">309,73</t>
  </si>
  <si>
    <t xml:space="preserve">6.194,60</t>
  </si>
  <si>
    <t xml:space="preserve">89,86</t>
  </si>
  <si>
    <t xml:space="preserve">85,51</t>
  </si>
  <si>
    <t xml:space="preserve">67,83</t>
  </si>
  <si>
    <t xml:space="preserve">5.800,14</t>
  </si>
  <si>
    <t xml:space="preserve">0,34</t>
  </si>
  <si>
    <t xml:space="preserve">90,19</t>
  </si>
  <si>
    <t xml:space="preserve">5.725,38</t>
  </si>
  <si>
    <t xml:space="preserve">0,33</t>
  </si>
  <si>
    <t xml:space="preserve">90,53</t>
  </si>
  <si>
    <t xml:space="preserve">12,0</t>
  </si>
  <si>
    <t xml:space="preserve">467,22</t>
  </si>
  <si>
    <t xml:space="preserve">5.606,64</t>
  </si>
  <si>
    <t xml:space="preserve">90,85</t>
  </si>
  <si>
    <t xml:space="preserve">5.206,08</t>
  </si>
  <si>
    <t xml:space="preserve">0,30</t>
  </si>
  <si>
    <t xml:space="preserve">91,15</t>
  </si>
  <si>
    <t xml:space="preserve">4,0</t>
  </si>
  <si>
    <t xml:space="preserve">1.234,29</t>
  </si>
  <si>
    <t xml:space="preserve">4.937,16</t>
  </si>
  <si>
    <t xml:space="preserve">0,29</t>
  </si>
  <si>
    <t xml:space="preserve">91,44</t>
  </si>
  <si>
    <t xml:space="preserve">48,0</t>
  </si>
  <si>
    <t xml:space="preserve">100,71</t>
  </si>
  <si>
    <t xml:space="preserve">4.834,08</t>
  </si>
  <si>
    <t xml:space="preserve">0,28</t>
  </si>
  <si>
    <t xml:space="preserve">91,72</t>
  </si>
  <si>
    <t xml:space="preserve">33,83</t>
  </si>
  <si>
    <t xml:space="preserve">140,30</t>
  </si>
  <si>
    <t xml:space="preserve">4.746,34</t>
  </si>
  <si>
    <t xml:space="preserve">92,00</t>
  </si>
  <si>
    <t xml:space="preserve">2,0</t>
  </si>
  <si>
    <t xml:space="preserve">2.287,33</t>
  </si>
  <si>
    <t xml:space="preserve">4.574,66</t>
  </si>
  <si>
    <t xml:space="preserve">0,27</t>
  </si>
  <si>
    <t xml:space="preserve">92,26</t>
  </si>
  <si>
    <t xml:space="preserve">5,0</t>
  </si>
  <si>
    <t xml:space="preserve">884,64</t>
  </si>
  <si>
    <t xml:space="preserve">4.423,20</t>
  </si>
  <si>
    <t xml:space="preserve">0,26</t>
  </si>
  <si>
    <t xml:space="preserve">92,52</t>
  </si>
  <si>
    <t xml:space="preserve">64,91</t>
  </si>
  <si>
    <t xml:space="preserve">67,59</t>
  </si>
  <si>
    <t xml:space="preserve">4.387,26</t>
  </si>
  <si>
    <t xml:space="preserve">0,25</t>
  </si>
  <si>
    <t xml:space="preserve">92,77</t>
  </si>
  <si>
    <t xml:space="preserve">6,0</t>
  </si>
  <si>
    <t xml:space="preserve">712,40</t>
  </si>
  <si>
    <t xml:space="preserve">4.274,40</t>
  </si>
  <si>
    <t xml:space="preserve">93,02</t>
  </si>
  <si>
    <t xml:space="preserve">351,64</t>
  </si>
  <si>
    <t xml:space="preserve">3.797,71</t>
  </si>
  <si>
    <t xml:space="preserve">0,22</t>
  </si>
  <si>
    <t xml:space="preserve">93,24</t>
  </si>
  <si>
    <t xml:space="preserve">1.230,0</t>
  </si>
  <si>
    <t xml:space="preserve">2,94</t>
  </si>
  <si>
    <t xml:space="preserve">3.616,20</t>
  </si>
  <si>
    <t xml:space="preserve">0,21</t>
  </si>
  <si>
    <t xml:space="preserve">93,45</t>
  </si>
  <si>
    <t xml:space="preserve">49,0</t>
  </si>
  <si>
    <t xml:space="preserve">68,91</t>
  </si>
  <si>
    <t xml:space="preserve">3.376,59</t>
  </si>
  <si>
    <t xml:space="preserve">0,20</t>
  </si>
  <si>
    <t xml:space="preserve">93,65</t>
  </si>
  <si>
    <t xml:space="preserve">798,64</t>
  </si>
  <si>
    <t xml:space="preserve">3.194,56</t>
  </si>
  <si>
    <t xml:space="preserve">0,19</t>
  </si>
  <si>
    <t xml:space="preserve">93,83</t>
  </si>
  <si>
    <t xml:space="preserve">39,2</t>
  </si>
  <si>
    <t xml:space="preserve">79,73</t>
  </si>
  <si>
    <t xml:space="preserve">3.125,41</t>
  </si>
  <si>
    <t xml:space="preserve">0,18</t>
  </si>
  <si>
    <t xml:space="preserve">94,02</t>
  </si>
  <si>
    <t xml:space="preserve">45,11</t>
  </si>
  <si>
    <t xml:space="preserve">2.928,09</t>
  </si>
  <si>
    <t xml:space="preserve">0,17</t>
  </si>
  <si>
    <t xml:space="preserve">94,19</t>
  </si>
  <si>
    <t xml:space="preserve">679,67</t>
  </si>
  <si>
    <t xml:space="preserve">4,12</t>
  </si>
  <si>
    <t xml:space="preserve">2.800,24</t>
  </si>
  <si>
    <t xml:space="preserve">0,16</t>
  </si>
  <si>
    <t xml:space="preserve">94,35</t>
  </si>
  <si>
    <t xml:space="preserve">1.342,00</t>
  </si>
  <si>
    <t xml:space="preserve">2.684,00</t>
  </si>
  <si>
    <t xml:space="preserve">94,50</t>
  </si>
  <si>
    <t xml:space="preserve">95,0</t>
  </si>
  <si>
    <t xml:space="preserve">27,84</t>
  </si>
  <si>
    <t xml:space="preserve">2.644,80</t>
  </si>
  <si>
    <t xml:space="preserve">0,15</t>
  </si>
  <si>
    <t xml:space="preserve">94,66</t>
  </si>
  <si>
    <t xml:space="preserve">4,32</t>
  </si>
  <si>
    <t xml:space="preserve">604,98</t>
  </si>
  <si>
    <t xml:space="preserve">2.613,51</t>
  </si>
  <si>
    <t xml:space="preserve">94,81</t>
  </si>
  <si>
    <t xml:space="preserve">275,6</t>
  </si>
  <si>
    <t xml:space="preserve">9,42</t>
  </si>
  <si>
    <t xml:space="preserve">2.596,15</t>
  </si>
  <si>
    <t xml:space="preserve">94,96</t>
  </si>
  <si>
    <t xml:space="preserve">427,02</t>
  </si>
  <si>
    <t xml:space="preserve">2.562,12</t>
  </si>
  <si>
    <t xml:space="preserve">95,11</t>
  </si>
  <si>
    <t xml:space="preserve">7,0</t>
  </si>
  <si>
    <t xml:space="preserve">333,34</t>
  </si>
  <si>
    <t xml:space="preserve">2.333,38</t>
  </si>
  <si>
    <t xml:space="preserve">0,14</t>
  </si>
  <si>
    <t xml:space="preserve">95,24</t>
  </si>
  <si>
    <t xml:space="preserve">386,93</t>
  </si>
  <si>
    <t xml:space="preserve">2.321,58</t>
  </si>
  <si>
    <t xml:space="preserve">0,13</t>
  </si>
  <si>
    <t xml:space="preserve">95,38</t>
  </si>
  <si>
    <t xml:space="preserve">1.148,47</t>
  </si>
  <si>
    <t xml:space="preserve">2.296,94</t>
  </si>
  <si>
    <t xml:space="preserve">95,51</t>
  </si>
  <si>
    <t xml:space="preserve">378,18</t>
  </si>
  <si>
    <t xml:space="preserve">2.269,08</t>
  </si>
  <si>
    <t xml:space="preserve">95,64</t>
  </si>
  <si>
    <t xml:space="preserve">2.268,75</t>
  </si>
  <si>
    <t xml:space="preserve">95,77</t>
  </si>
  <si>
    <t xml:space="preserve">1.087,16</t>
  </si>
  <si>
    <t xml:space="preserve">2.174,32</t>
  </si>
  <si>
    <t xml:space="preserve">95,90</t>
  </si>
  <si>
    <t xml:space="preserve">25,34</t>
  </si>
  <si>
    <t xml:space="preserve">2.136,92</t>
  </si>
  <si>
    <t xml:space="preserve">0,12</t>
  </si>
  <si>
    <t xml:space="preserve">96,02</t>
  </si>
  <si>
    <t xml:space="preserve">32,91</t>
  </si>
  <si>
    <t xml:space="preserve">2.136,18</t>
  </si>
  <si>
    <t xml:space="preserve">96,15</t>
  </si>
  <si>
    <t xml:space="preserve">2.117,57</t>
  </si>
  <si>
    <t xml:space="preserve">96,27</t>
  </si>
  <si>
    <t xml:space="preserve">2.082,11</t>
  </si>
  <si>
    <t xml:space="preserve">96,39</t>
  </si>
  <si>
    <t xml:space="preserve">41,0</t>
  </si>
  <si>
    <t xml:space="preserve">49,54</t>
  </si>
  <si>
    <t xml:space="preserve">2.031,14</t>
  </si>
  <si>
    <t xml:space="preserve">96,51</t>
  </si>
  <si>
    <t xml:space="preserve">477,42</t>
  </si>
  <si>
    <t xml:space="preserve">1.909,68</t>
  </si>
  <si>
    <t xml:space="preserve">0,11</t>
  </si>
  <si>
    <t xml:space="preserve">96,62</t>
  </si>
  <si>
    <t xml:space="preserve">33,9</t>
  </si>
  <si>
    <t xml:space="preserve">55,61</t>
  </si>
  <si>
    <t xml:space="preserve">1.885,17</t>
  </si>
  <si>
    <t xml:space="preserve">96,73</t>
  </si>
  <si>
    <t xml:space="preserve">9,6</t>
  </si>
  <si>
    <t xml:space="preserve">192,16</t>
  </si>
  <si>
    <t xml:space="preserve">1.844,73</t>
  </si>
  <si>
    <t xml:space="preserve">96,84</t>
  </si>
  <si>
    <t xml:space="preserve">36,89</t>
  </si>
  <si>
    <t xml:space="preserve">49,62</t>
  </si>
  <si>
    <t xml:space="preserve">1.830,48</t>
  </si>
  <si>
    <t xml:space="preserve">96,94</t>
  </si>
  <si>
    <t xml:space="preserve">2,64</t>
  </si>
  <si>
    <t xml:space="preserve">1.786,40</t>
  </si>
  <si>
    <t xml:space="preserve">0,10</t>
  </si>
  <si>
    <t xml:space="preserve">97,05</t>
  </si>
  <si>
    <t xml:space="preserve">30,0</t>
  </si>
  <si>
    <t xml:space="preserve">55,09</t>
  </si>
  <si>
    <t xml:space="preserve">1.652,70</t>
  </si>
  <si>
    <t xml:space="preserve">97,14</t>
  </si>
  <si>
    <t xml:space="preserve">36,0</t>
  </si>
  <si>
    <t xml:space="preserve">43,68</t>
  </si>
  <si>
    <t xml:space="preserve">1.572,48</t>
  </si>
  <si>
    <t xml:space="preserve">0,09</t>
  </si>
  <si>
    <t xml:space="preserve">97,23</t>
  </si>
  <si>
    <t xml:space="preserve">392,24</t>
  </si>
  <si>
    <t xml:space="preserve">1.568,96</t>
  </si>
  <si>
    <t xml:space="preserve">97,33</t>
  </si>
  <si>
    <t xml:space="preserve">67,08</t>
  </si>
  <si>
    <t xml:space="preserve">22,09</t>
  </si>
  <si>
    <t xml:space="preserve">1.481,79</t>
  </si>
  <si>
    <t xml:space="preserve">97,41</t>
  </si>
  <si>
    <t xml:space="preserve">712,55</t>
  </si>
  <si>
    <t xml:space="preserve">1.425,10</t>
  </si>
  <si>
    <t xml:space="preserve">0,08</t>
  </si>
  <si>
    <t xml:space="preserve">97,49</t>
  </si>
  <si>
    <t xml:space="preserve">2,5</t>
  </si>
  <si>
    <t xml:space="preserve">561,25</t>
  </si>
  <si>
    <t xml:space="preserve">1.403,12</t>
  </si>
  <si>
    <t xml:space="preserve">97,58</t>
  </si>
  <si>
    <t xml:space="preserve">8,0</t>
  </si>
  <si>
    <t xml:space="preserve">165,83</t>
  </si>
  <si>
    <t xml:space="preserve">1.326,64</t>
  </si>
  <si>
    <t xml:space="preserve">97,65</t>
  </si>
  <si>
    <t xml:space="preserve">1.267,62</t>
  </si>
  <si>
    <t xml:space="preserve">0,07</t>
  </si>
  <si>
    <t xml:space="preserve">97,73</t>
  </si>
  <si>
    <t xml:space="preserve">22,5</t>
  </si>
  <si>
    <t xml:space="preserve">55,62</t>
  </si>
  <si>
    <t xml:space="preserve">1.251,45</t>
  </si>
  <si>
    <t xml:space="preserve">97,80</t>
  </si>
  <si>
    <t xml:space="preserve">1.240,70</t>
  </si>
  <si>
    <t xml:space="preserve">97,87</t>
  </si>
  <si>
    <t xml:space="preserve">1.214,51</t>
  </si>
  <si>
    <t xml:space="preserve">97,94</t>
  </si>
  <si>
    <t xml:space="preserve">1.199,80</t>
  </si>
  <si>
    <t xml:space="preserve">98,01</t>
  </si>
  <si>
    <t xml:space="preserve">109,52</t>
  </si>
  <si>
    <t xml:space="preserve">1.182,81</t>
  </si>
  <si>
    <t xml:space="preserve">98,08</t>
  </si>
  <si>
    <t xml:space="preserve">34,22</t>
  </si>
  <si>
    <t xml:space="preserve">34,05</t>
  </si>
  <si>
    <t xml:space="preserve">1.165,19</t>
  </si>
  <si>
    <t xml:space="preserve">98,15</t>
  </si>
  <si>
    <t xml:space="preserve">2,08</t>
  </si>
  <si>
    <t xml:space="preserve">556,46</t>
  </si>
  <si>
    <t xml:space="preserve">1.157,43</t>
  </si>
  <si>
    <t xml:space="preserve">98,21</t>
  </si>
  <si>
    <t xml:space="preserve">47,5</t>
  </si>
  <si>
    <t xml:space="preserve">24,11</t>
  </si>
  <si>
    <t xml:space="preserve">1.145,22</t>
  </si>
  <si>
    <t xml:space="preserve">98,28</t>
  </si>
  <si>
    <t xml:space="preserve">180,56</t>
  </si>
  <si>
    <t xml:space="preserve">1.083,36</t>
  </si>
  <si>
    <t xml:space="preserve">0,06</t>
  </si>
  <si>
    <t xml:space="preserve">98,34</t>
  </si>
  <si>
    <t xml:space="preserve">190,0</t>
  </si>
  <si>
    <t xml:space="preserve">5,22</t>
  </si>
  <si>
    <t xml:space="preserve">991,80</t>
  </si>
  <si>
    <t xml:space="preserve">98,40</t>
  </si>
  <si>
    <t xml:space="preserve">26,02</t>
  </si>
  <si>
    <t xml:space="preserve">936,72</t>
  </si>
  <si>
    <t xml:space="preserve">0,05</t>
  </si>
  <si>
    <t xml:space="preserve">98,46</t>
  </si>
  <si>
    <t xml:space="preserve">105,39</t>
  </si>
  <si>
    <t xml:space="preserve">843,12</t>
  </si>
  <si>
    <t xml:space="preserve">98,51</t>
  </si>
  <si>
    <t xml:space="preserve">411,01</t>
  </si>
  <si>
    <t xml:space="preserve">822,02</t>
  </si>
  <si>
    <t xml:space="preserve">98,55</t>
  </si>
  <si>
    <t xml:space="preserve">9,50</t>
  </si>
  <si>
    <t xml:space="preserve">801,13</t>
  </si>
  <si>
    <t xml:space="preserve">98,60</t>
  </si>
  <si>
    <t xml:space="preserve">372,62</t>
  </si>
  <si>
    <t xml:space="preserve">745,24</t>
  </si>
  <si>
    <t xml:space="preserve">0,04</t>
  </si>
  <si>
    <t xml:space="preserve">98,64</t>
  </si>
  <si>
    <t xml:space="preserve">358,88</t>
  </si>
  <si>
    <t xml:space="preserve">717,76</t>
  </si>
  <si>
    <t xml:space="preserve">98,68</t>
  </si>
  <si>
    <t xml:space="preserve">23,58</t>
  </si>
  <si>
    <t xml:space="preserve">707,40</t>
  </si>
  <si>
    <t xml:space="preserve">98,73</t>
  </si>
  <si>
    <t xml:space="preserve">21,5</t>
  </si>
  <si>
    <t xml:space="preserve">31,38</t>
  </si>
  <si>
    <t xml:space="preserve">674,67</t>
  </si>
  <si>
    <t xml:space="preserve">98,76</t>
  </si>
  <si>
    <t xml:space="preserve">109,79</t>
  </si>
  <si>
    <t xml:space="preserve">658,74</t>
  </si>
  <si>
    <t xml:space="preserve">98,80</t>
  </si>
  <si>
    <t xml:space="preserve">80,69</t>
  </si>
  <si>
    <t xml:space="preserve">645,52</t>
  </si>
  <si>
    <t xml:space="preserve">98,84</t>
  </si>
  <si>
    <t xml:space="preserve">106,71</t>
  </si>
  <si>
    <t xml:space="preserve">6,00</t>
  </si>
  <si>
    <t xml:space="preserve">640,26</t>
  </si>
  <si>
    <t xml:space="preserve">98,88</t>
  </si>
  <si>
    <t xml:space="preserve">5,85</t>
  </si>
  <si>
    <t xml:space="preserve">108,36</t>
  </si>
  <si>
    <t xml:space="preserve">633,90</t>
  </si>
  <si>
    <t xml:space="preserve">98,91</t>
  </si>
  <si>
    <t xml:space="preserve">617,23</t>
  </si>
  <si>
    <t xml:space="preserve">98,95</t>
  </si>
  <si>
    <t xml:space="preserve">301,84</t>
  </si>
  <si>
    <t xml:space="preserve">603,68</t>
  </si>
  <si>
    <t xml:space="preserve">98,98</t>
  </si>
  <si>
    <t xml:space="preserve">90,07</t>
  </si>
  <si>
    <t xml:space="preserve">540,42</t>
  </si>
  <si>
    <t xml:space="preserve">0,03</t>
  </si>
  <si>
    <t xml:space="preserve">99,02</t>
  </si>
  <si>
    <t xml:space="preserve">21,0</t>
  </si>
  <si>
    <t xml:space="preserve">22,32</t>
  </si>
  <si>
    <t xml:space="preserve">468,72</t>
  </si>
  <si>
    <t xml:space="preserve">99,04</t>
  </si>
  <si>
    <t xml:space="preserve">69,4</t>
  </si>
  <si>
    <t xml:space="preserve">6,71</t>
  </si>
  <si>
    <t xml:space="preserve">465,67</t>
  </si>
  <si>
    <t xml:space="preserve">99,07</t>
  </si>
  <si>
    <t xml:space="preserve">18,0</t>
  </si>
  <si>
    <t xml:space="preserve">25,55</t>
  </si>
  <si>
    <t xml:space="preserve">459,90</t>
  </si>
  <si>
    <t xml:space="preserve">99,10</t>
  </si>
  <si>
    <t xml:space="preserve">113,68</t>
  </si>
  <si>
    <t xml:space="preserve">454,72</t>
  </si>
  <si>
    <t xml:space="preserve">99,12</t>
  </si>
  <si>
    <t xml:space="preserve">72,19</t>
  </si>
  <si>
    <t xml:space="preserve">433,14</t>
  </si>
  <si>
    <t xml:space="preserve">99,15</t>
  </si>
  <si>
    <t xml:space="preserve">28,0</t>
  </si>
  <si>
    <t xml:space="preserve">15,29</t>
  </si>
  <si>
    <t xml:space="preserve">428,12</t>
  </si>
  <si>
    <t xml:space="preserve">0,02</t>
  </si>
  <si>
    <t xml:space="preserve">99,17</t>
  </si>
  <si>
    <t xml:space="preserve">213,80</t>
  </si>
  <si>
    <t xml:space="preserve">427,60</t>
  </si>
  <si>
    <t xml:space="preserve">99,20</t>
  </si>
  <si>
    <t xml:space="preserve">207,20</t>
  </si>
  <si>
    <t xml:space="preserve">414,40</t>
  </si>
  <si>
    <t xml:space="preserve">99,22</t>
  </si>
  <si>
    <t xml:space="preserve">14,0</t>
  </si>
  <si>
    <t xml:space="preserve">29,60</t>
  </si>
  <si>
    <t xml:space="preserve">99,25</t>
  </si>
  <si>
    <t xml:space="preserve">413,40</t>
  </si>
  <si>
    <t xml:space="preserve">99,27</t>
  </si>
  <si>
    <t xml:space="preserve">404,01</t>
  </si>
  <si>
    <t xml:space="preserve">99,29</t>
  </si>
  <si>
    <t xml:space="preserve">15,0</t>
  </si>
  <si>
    <t xml:space="preserve">26,31</t>
  </si>
  <si>
    <t xml:space="preserve">394,65</t>
  </si>
  <si>
    <t xml:space="preserve">99,32</t>
  </si>
  <si>
    <t xml:space="preserve">196,71</t>
  </si>
  <si>
    <t xml:space="preserve">393,42</t>
  </si>
  <si>
    <t xml:space="preserve">99,34</t>
  </si>
  <si>
    <t xml:space="preserve">16,0</t>
  </si>
  <si>
    <t xml:space="preserve">24,54</t>
  </si>
  <si>
    <t xml:space="preserve">392,64</t>
  </si>
  <si>
    <t xml:space="preserve">99,36</t>
  </si>
  <si>
    <t xml:space="preserve">185,78</t>
  </si>
  <si>
    <t xml:space="preserve">371,56</t>
  </si>
  <si>
    <t xml:space="preserve">99,38</t>
  </si>
  <si>
    <t xml:space="preserve">51,89</t>
  </si>
  <si>
    <t xml:space="preserve">363,23</t>
  </si>
  <si>
    <t xml:space="preserve">99,41</t>
  </si>
  <si>
    <t xml:space="preserve">346,91</t>
  </si>
  <si>
    <t xml:space="preserve">99,43</t>
  </si>
  <si>
    <t xml:space="preserve">50,0</t>
  </si>
  <si>
    <t xml:space="preserve">6,63</t>
  </si>
  <si>
    <t xml:space="preserve">331,50</t>
  </si>
  <si>
    <t xml:space="preserve">99,44</t>
  </si>
  <si>
    <t xml:space="preserve">9,0</t>
  </si>
  <si>
    <t xml:space="preserve">36,55</t>
  </si>
  <si>
    <t xml:space="preserve">328,95</t>
  </si>
  <si>
    <t xml:space="preserve">99,46</t>
  </si>
  <si>
    <t xml:space="preserve">2,7</t>
  </si>
  <si>
    <t xml:space="preserve">120,96</t>
  </si>
  <si>
    <t xml:space="preserve">326,59</t>
  </si>
  <si>
    <t xml:space="preserve">99,48</t>
  </si>
  <si>
    <t xml:space="preserve">64,62</t>
  </si>
  <si>
    <t xml:space="preserve">323,10</t>
  </si>
  <si>
    <t xml:space="preserve">99,50</t>
  </si>
  <si>
    <t xml:space="preserve">42,0</t>
  </si>
  <si>
    <t xml:space="preserve">7,50</t>
  </si>
  <si>
    <t xml:space="preserve">315,00</t>
  </si>
  <si>
    <t xml:space="preserve">99,52</t>
  </si>
  <si>
    <t xml:space="preserve">62,95</t>
  </si>
  <si>
    <t xml:space="preserve">314,75</t>
  </si>
  <si>
    <t xml:space="preserve">99,54</t>
  </si>
  <si>
    <t xml:space="preserve">11,14</t>
  </si>
  <si>
    <t xml:space="preserve">311,92</t>
  </si>
  <si>
    <t xml:space="preserve">99,56</t>
  </si>
  <si>
    <t xml:space="preserve">42,02</t>
  </si>
  <si>
    <t xml:space="preserve">294,14</t>
  </si>
  <si>
    <t xml:space="preserve">99,57</t>
  </si>
  <si>
    <t xml:space="preserve">48,13</t>
  </si>
  <si>
    <t xml:space="preserve">288,78</t>
  </si>
  <si>
    <t xml:space="preserve">99,59</t>
  </si>
  <si>
    <t xml:space="preserve">135,37</t>
  </si>
  <si>
    <t xml:space="preserve">270,74</t>
  </si>
  <si>
    <t xml:space="preserve">99,61</t>
  </si>
  <si>
    <t xml:space="preserve">16,82</t>
  </si>
  <si>
    <t xml:space="preserve">269,12</t>
  </si>
  <si>
    <t xml:space="preserve">99,62</t>
  </si>
  <si>
    <t xml:space="preserve">143,26</t>
  </si>
  <si>
    <t xml:space="preserve">267,89</t>
  </si>
  <si>
    <t xml:space="preserve">99,64</t>
  </si>
  <si>
    <t xml:space="preserve">14,70</t>
  </si>
  <si>
    <t xml:space="preserve">264,60</t>
  </si>
  <si>
    <t xml:space="preserve">99,65</t>
  </si>
  <si>
    <t xml:space="preserve">260,38</t>
  </si>
  <si>
    <t xml:space="preserve">99,67</t>
  </si>
  <si>
    <t xml:space="preserve">15,62</t>
  </si>
  <si>
    <t xml:space="preserve">249,92</t>
  </si>
  <si>
    <t xml:space="preserve">0,01</t>
  </si>
  <si>
    <t xml:space="preserve">99,68</t>
  </si>
  <si>
    <t xml:space="preserve">14,87</t>
  </si>
  <si>
    <t xml:space="preserve">237,92</t>
  </si>
  <si>
    <t xml:space="preserve">99,70</t>
  </si>
  <si>
    <t xml:space="preserve">57,79</t>
  </si>
  <si>
    <t xml:space="preserve">231,16</t>
  </si>
  <si>
    <t xml:space="preserve">99,71</t>
  </si>
  <si>
    <t xml:space="preserve">31,84</t>
  </si>
  <si>
    <t xml:space="preserve">222,88</t>
  </si>
  <si>
    <t xml:space="preserve">99,72</t>
  </si>
  <si>
    <t xml:space="preserve">111,05</t>
  </si>
  <si>
    <t xml:space="preserve">222,10</t>
  </si>
  <si>
    <t xml:space="preserve">99,73</t>
  </si>
  <si>
    <t xml:space="preserve">106,07</t>
  </si>
  <si>
    <t xml:space="preserve">212,14</t>
  </si>
  <si>
    <t xml:space="preserve">99,75</t>
  </si>
  <si>
    <t xml:space="preserve">32,77</t>
  </si>
  <si>
    <t xml:space="preserve">196,62</t>
  </si>
  <si>
    <t xml:space="preserve">99,76</t>
  </si>
  <si>
    <t xml:space="preserve">47,22</t>
  </si>
  <si>
    <t xml:space="preserve">188,88</t>
  </si>
  <si>
    <t xml:space="preserve">99,77</t>
  </si>
  <si>
    <t xml:space="preserve">32,01</t>
  </si>
  <si>
    <t xml:space="preserve">160,05</t>
  </si>
  <si>
    <t xml:space="preserve">99,78</t>
  </si>
  <si>
    <t xml:space="preserve">12,79</t>
  </si>
  <si>
    <t xml:space="preserve">153,48</t>
  </si>
  <si>
    <t xml:space="preserve">99,79</t>
  </si>
  <si>
    <t xml:space="preserve">24,96</t>
  </si>
  <si>
    <t xml:space="preserve">149,76</t>
  </si>
  <si>
    <t xml:space="preserve">99,80</t>
  </si>
  <si>
    <t xml:space="preserve">148,27</t>
  </si>
  <si>
    <t xml:space="preserve">18,37</t>
  </si>
  <si>
    <t xml:space="preserve">146,96</t>
  </si>
  <si>
    <t xml:space="preserve">99,81</t>
  </si>
  <si>
    <t xml:space="preserve">9,06</t>
  </si>
  <si>
    <t xml:space="preserve">135,90</t>
  </si>
  <si>
    <t xml:space="preserve">99,82</t>
  </si>
  <si>
    <t xml:space="preserve">33,69</t>
  </si>
  <si>
    <t xml:space="preserve">134,76</t>
  </si>
  <si>
    <t xml:space="preserve">99,83</t>
  </si>
  <si>
    <t xml:space="preserve">15,05</t>
  </si>
  <si>
    <t xml:space="preserve">120,40</t>
  </si>
  <si>
    <t xml:space="preserve">99,84</t>
  </si>
  <si>
    <t xml:space="preserve">10,0</t>
  </si>
  <si>
    <t xml:space="preserve">11,78</t>
  </si>
  <si>
    <t xml:space="preserve">117,80</t>
  </si>
  <si>
    <t xml:space="preserve">19,55</t>
  </si>
  <si>
    <t xml:space="preserve">117,30</t>
  </si>
  <si>
    <t xml:space="preserve">99,85</t>
  </si>
  <si>
    <t xml:space="preserve">16,31</t>
  </si>
  <si>
    <t xml:space="preserve">114,17</t>
  </si>
  <si>
    <t xml:space="preserve">99,86</t>
  </si>
  <si>
    <t xml:space="preserve">56,94</t>
  </si>
  <si>
    <t xml:space="preserve">113,88</t>
  </si>
  <si>
    <t xml:space="preserve">56,37</t>
  </si>
  <si>
    <t xml:space="preserve">112,74</t>
  </si>
  <si>
    <t xml:space="preserve">99,87</t>
  </si>
  <si>
    <t xml:space="preserve">10,98</t>
  </si>
  <si>
    <t xml:space="preserve">109,80</t>
  </si>
  <si>
    <t xml:space="preserve">99,88</t>
  </si>
  <si>
    <t xml:space="preserve">16,60</t>
  </si>
  <si>
    <t xml:space="preserve">99,60</t>
  </si>
  <si>
    <t xml:space="preserve">13,85</t>
  </si>
  <si>
    <t xml:space="preserve">96,95</t>
  </si>
  <si>
    <t xml:space="preserve">99,89</t>
  </si>
  <si>
    <t xml:space="preserve">48,42</t>
  </si>
  <si>
    <t xml:space="preserve">91,85</t>
  </si>
  <si>
    <t xml:space="preserve">99,90</t>
  </si>
  <si>
    <t xml:space="preserve">15,15</t>
  </si>
  <si>
    <t xml:space="preserve">90,90</t>
  </si>
  <si>
    <t xml:space="preserve">42,60</t>
  </si>
  <si>
    <t xml:space="preserve">85,20</t>
  </si>
  <si>
    <t xml:space="preserve">0,00</t>
  </si>
  <si>
    <t xml:space="preserve">99,91</t>
  </si>
  <si>
    <t xml:space="preserve">42,48</t>
  </si>
  <si>
    <t xml:space="preserve">84,96</t>
  </si>
  <si>
    <t xml:space="preserve">6,95</t>
  </si>
  <si>
    <t xml:space="preserve">83,40</t>
  </si>
  <si>
    <t xml:space="preserve">99,92</t>
  </si>
  <si>
    <t xml:space="preserve">3,0</t>
  </si>
  <si>
    <t xml:space="preserve">27,16</t>
  </si>
  <si>
    <t xml:space="preserve">81,48</t>
  </si>
  <si>
    <t xml:space="preserve">20,19</t>
  </si>
  <si>
    <t xml:space="preserve">80,76</t>
  </si>
  <si>
    <t xml:space="preserve">99,93</t>
  </si>
  <si>
    <t xml:space="preserve">11,28</t>
  </si>
  <si>
    <t xml:space="preserve">78,96</t>
  </si>
  <si>
    <t xml:space="preserve">38,33</t>
  </si>
  <si>
    <t xml:space="preserve">99,94</t>
  </si>
  <si>
    <t xml:space="preserve">9,39</t>
  </si>
  <si>
    <t xml:space="preserve">75,12</t>
  </si>
  <si>
    <t xml:space="preserve">10,25</t>
  </si>
  <si>
    <t xml:space="preserve">71,75</t>
  </si>
  <si>
    <t xml:space="preserve">99,95</t>
  </si>
  <si>
    <t xml:space="preserve">17,19</t>
  </si>
  <si>
    <t xml:space="preserve">68,76</t>
  </si>
  <si>
    <t xml:space="preserve">33,19</t>
  </si>
  <si>
    <t xml:space="preserve">66,38</t>
  </si>
  <si>
    <t xml:space="preserve">32,71</t>
  </si>
  <si>
    <t xml:space="preserve">65,42</t>
  </si>
  <si>
    <t xml:space="preserve">99,96</t>
  </si>
  <si>
    <t xml:space="preserve">15,59</t>
  </si>
  <si>
    <t xml:space="preserve">62,36</t>
  </si>
  <si>
    <t xml:space="preserve">15,34</t>
  </si>
  <si>
    <t xml:space="preserve">61,36</t>
  </si>
  <si>
    <t xml:space="preserve">57,14</t>
  </si>
  <si>
    <t xml:space="preserve">99,97</t>
  </si>
  <si>
    <t xml:space="preserve">14,28</t>
  </si>
  <si>
    <t xml:space="preserve">57,12</t>
  </si>
  <si>
    <t xml:space="preserve">13,15</t>
  </si>
  <si>
    <t xml:space="preserve">52,60</t>
  </si>
  <si>
    <t xml:space="preserve">12,47</t>
  </si>
  <si>
    <t xml:space="preserve">49,88</t>
  </si>
  <si>
    <t xml:space="preserve">99,98</t>
  </si>
  <si>
    <t xml:space="preserve">48,03</t>
  </si>
  <si>
    <t xml:space="preserve">46,59</t>
  </si>
  <si>
    <t xml:space="preserve">44,24</t>
  </si>
  <si>
    <t xml:space="preserve">10,57</t>
  </si>
  <si>
    <t xml:space="preserve">42,28</t>
  </si>
  <si>
    <t xml:space="preserve">99,99</t>
  </si>
  <si>
    <t xml:space="preserve">9,82</t>
  </si>
  <si>
    <t xml:space="preserve">39,28</t>
  </si>
  <si>
    <t xml:space="preserve">18,47</t>
  </si>
  <si>
    <t xml:space="preserve">36,94</t>
  </si>
  <si>
    <t xml:space="preserve">36,78</t>
  </si>
  <si>
    <t xml:space="preserve">8,22</t>
  </si>
  <si>
    <t xml:space="preserve">32,88</t>
  </si>
  <si>
    <t xml:space="preserve">100,00</t>
  </si>
  <si>
    <t xml:space="preserve">6,56</t>
  </si>
  <si>
    <t xml:space="preserve">26,24</t>
  </si>
  <si>
    <t xml:space="preserve">11,61</t>
  </si>
  <si>
    <t xml:space="preserve">23,22</t>
  </si>
  <si>
    <t xml:space="preserve">18,00</t>
  </si>
  <si>
    <t xml:space="preserve">4,67</t>
  </si>
  <si>
    <t xml:space="preserve">1,99</t>
  </si>
  <si>
    <t xml:space="preserve">3,98</t>
  </si>
  <si>
    <t xml:space="preserve">CRONOGRAMA FÍSICO E FINANCEIRO</t>
  </si>
  <si>
    <t xml:space="preserve">TOTAL POR ETAPA</t>
  </si>
  <si>
    <t xml:space="preserve">30 DIAS</t>
  </si>
  <si>
    <t xml:space="preserve">60 DIAS</t>
  </si>
  <si>
    <t xml:space="preserve">90 DIAS</t>
  </si>
  <si>
    <t xml:space="preserve">120 DIAS</t>
  </si>
  <si>
    <t xml:space="preserve">150 DIAS</t>
  </si>
  <si>
    <t xml:space="preserve">180 DIAS</t>
  </si>
  <si>
    <t xml:space="preserve">100,00%
172.903,16</t>
  </si>
  <si>
    <t xml:space="preserve">50,00%
86.451,58</t>
  </si>
  <si>
    <t xml:space="preserve">10,00%
17.290,32</t>
  </si>
  <si>
    <t xml:space="preserve">100,00%
24.232,60</t>
  </si>
  <si>
    <t xml:space="preserve">100,00%
218.611,10</t>
  </si>
  <si>
    <t xml:space="preserve">10,00%
21.861,11</t>
  </si>
  <si>
    <t xml:space="preserve">90,00%
196.749,99</t>
  </si>
  <si>
    <t xml:space="preserve">100,00%
208.063,58</t>
  </si>
  <si>
    <t xml:space="preserve">35,00%
72.822,25</t>
  </si>
  <si>
    <t xml:space="preserve">30,00%
62.419,07</t>
  </si>
  <si>
    <t xml:space="preserve">100,00%
89.771,22</t>
  </si>
  <si>
    <t xml:space="preserve">50,00%
44.885,61</t>
  </si>
  <si>
    <t xml:space="preserve">100,00%
35.248,97</t>
  </si>
  <si>
    <t xml:space="preserve">50,00%
17.624,49</t>
  </si>
  <si>
    <t xml:space="preserve">100,00%
479.356,31</t>
  </si>
  <si>
    <t xml:space="preserve">90,00%
431.420,68</t>
  </si>
  <si>
    <t xml:space="preserve">10,00%
47.935,63</t>
  </si>
  <si>
    <t xml:space="preserve">100,00%
19.191,83</t>
  </si>
  <si>
    <t xml:space="preserve">100,00%
106.186,75</t>
  </si>
  <si>
    <t xml:space="preserve">50,00%
53.093,38</t>
  </si>
  <si>
    <t xml:space="preserve">100,00%
69.156,69</t>
  </si>
  <si>
    <t xml:space="preserve">50,00%
34.578,35</t>
  </si>
  <si>
    <t xml:space="preserve">100,00%
104.544,09</t>
  </si>
  <si>
    <t xml:space="preserve">40,00%
41.817,64</t>
  </si>
  <si>
    <t xml:space="preserve">20,00%
20.908,82</t>
  </si>
  <si>
    <t xml:space="preserve">100,00%
8.916,54</t>
  </si>
  <si>
    <t xml:space="preserve">50,00%
4.458,27</t>
  </si>
  <si>
    <t xml:space="preserve">100,00%
13.761,32</t>
  </si>
  <si>
    <t xml:space="preserve">50,00%
6.880,66</t>
  </si>
  <si>
    <t xml:space="preserve">100,00%
29.733,07</t>
  </si>
  <si>
    <t xml:space="preserve">100,00%
11.588,42</t>
  </si>
  <si>
    <t xml:space="preserve">20,00%
2.317,68</t>
  </si>
  <si>
    <t xml:space="preserve">80,00%
9.270,74</t>
  </si>
  <si>
    <t xml:space="preserve">100,00%
1.005,30</t>
  </si>
  <si>
    <t xml:space="preserve">50,00%
502,65</t>
  </si>
  <si>
    <t xml:space="preserve">100,00%
30.641,49</t>
  </si>
  <si>
    <t xml:space="preserve">50,00%
15.320,75</t>
  </si>
  <si>
    <t xml:space="preserve">100,00%
20.436,66</t>
  </si>
  <si>
    <t xml:space="preserve">100,00%
73.326,70</t>
  </si>
  <si>
    <t xml:space="preserve">30,00%
21.998,01</t>
  </si>
  <si>
    <t xml:space="preserve">70,00%
51.328,69</t>
  </si>
  <si>
    <t xml:space="preserve">100,00%
6.361,06</t>
  </si>
  <si>
    <t xml:space="preserve">PORCENTAGEM</t>
  </si>
  <si>
    <t xml:space="preserve">7,69%</t>
  </si>
  <si>
    <t xml:space="preserve">17,76%</t>
  </si>
  <si>
    <t xml:space="preserve">30,27%</t>
  </si>
  <si>
    <t xml:space="preserve">21,45%</t>
  </si>
  <si>
    <t xml:space="preserve">17,26%</t>
  </si>
  <si>
    <t xml:space="preserve">5,57%</t>
  </si>
  <si>
    <t xml:space="preserve">CUSTO</t>
  </si>
  <si>
    <t xml:space="preserve">132.545,29</t>
  </si>
  <si>
    <t xml:space="preserve">306.054,39</t>
  </si>
  <si>
    <t xml:space="preserve">521.533,25</t>
  </si>
  <si>
    <t xml:space="preserve">369.561,14</t>
  </si>
  <si>
    <t xml:space="preserve">297.453,91</t>
  </si>
  <si>
    <t xml:space="preserve">95.888,88</t>
  </si>
  <si>
    <t xml:space="preserve">PORCENTAGEM ACUMULADO</t>
  </si>
  <si>
    <t xml:space="preserve">25,46%</t>
  </si>
  <si>
    <t xml:space="preserve">55,72%</t>
  </si>
  <si>
    <t xml:space="preserve">77,17%</t>
  </si>
  <si>
    <t xml:space="preserve">94,43%</t>
  </si>
  <si>
    <t xml:space="preserve">100,0%</t>
  </si>
  <si>
    <t xml:space="preserve">CUSTO ACUMULADO</t>
  </si>
  <si>
    <t xml:space="preserve">438.599,67</t>
  </si>
  <si>
    <t xml:space="preserve">960.132,92</t>
  </si>
  <si>
    <t xml:space="preserve">1.329.694,06</t>
  </si>
  <si>
    <t xml:space="preserve">1.627.147,97</t>
  </si>
  <si>
    <t xml:space="preserve">1.723.036,86</t>
  </si>
  <si>
    <t xml:space="preserve">Mapa tátil em acrílico medindo 70 x 50cm, com suporte em chapa galvanizada revestida com alucobond h=1,00m, padrão Caixa Econômica Federal</t>
  </si>
  <si>
    <t xml:space="preserve">PREFEITURA MUNICIPAL DE ARAPIRACA</t>
  </si>
  <si>
    <t xml:space="preserve">SECRETARIA DE INFRAESTRUTURA</t>
  </si>
  <si>
    <t xml:space="preserve">MEMORIAL DE CÁLCULO AUXILIAR</t>
  </si>
  <si>
    <t xml:space="preserve">3.1 – CONCRETO ARMADO – BLOCOS/ESTACAS</t>
  </si>
  <si>
    <t xml:space="preserve">DESCRIÇÃO DO SERVIÇO</t>
  </si>
  <si>
    <t xml:space="preserve">3.1.8 - ESTACA ESCAVADA MECANICAMENTE, SEM FLUIDO ESTABILIZANTE, COM 25CM DE DIÂMETRO, CONCRETO LANÇADO POR CAMINHÃO BETONEIRA (EXCLUSIVE MOBILIZAÇÃO E DESMOBILIZAÇÃO). AF_01/2020</t>
  </si>
  <si>
    <t xml:space="preserve">COMPRIMENTO</t>
  </si>
  <si>
    <t xml:space="preserve">LARGURA</t>
  </si>
  <si>
    <t xml:space="preserve">ALTURA</t>
  </si>
  <si>
    <t xml:space="preserve">ÁREA</t>
  </si>
  <si>
    <t xml:space="preserve">VOLUME</t>
  </si>
  <si>
    <t xml:space="preserve">MÊS</t>
  </si>
  <si>
    <t xml:space="preserve">ESTACA D30</t>
  </si>
  <si>
    <t xml:space="preserve">3.1.9 – ESTACA ESCAVADA MECANICAMENTE, SEM FLUIDO ESTABILIZANTE, COM 40CM DE DIÂMETRO, CONCRETO LANÇADO POR CAMINHÃO BETONEIRA (EXCLUSIVE MOBILIZAÇÃO E DESMOBILIZAÇÃO). AF_01/2020</t>
  </si>
  <si>
    <t xml:space="preserve">ESTACA D40</t>
  </si>
  <si>
    <t xml:space="preserve">3.1.10 - ARRASAMENTO MECÂNICO DE ESTACA BARRETE DE CONCRETO ARMADO, SEÇÃO DE 0,40 X 2,50 M. AF_05/2021</t>
  </si>
  <si>
    <t xml:space="preserve">D30</t>
  </si>
  <si>
    <t xml:space="preserve">D40</t>
  </si>
  <si>
    <t xml:space="preserve">3.1.11 - MONTAGEM DE ARMADURA DE ESTACAS, DIÂMETRO = 12,5 MM. AF_09/2021_PS</t>
  </si>
  <si>
    <t xml:space="preserve">PESO</t>
  </si>
  <si>
    <t xml:space="preserve">ARMADURA</t>
  </si>
  <si>
    <t xml:space="preserve">3.1.12 - MONTAGEM DE ARMADURA TRANSVERSAL DE ESTACAS DE SEÇÃO CIRCULAR, DIÂMETRO = 6,30 MM. AF_09/2021_PS</t>
  </si>
  <si>
    <t xml:space="preserve">3.2 – CONCRETO ARMADO - VIGAS BALDRAMES</t>
  </si>
  <si>
    <t xml:space="preserve">3.2.6 – LASTRO DE CONCRETO MAGRO, APLICADO EM BLOCOS DE COROAMENTO OU SAPATAS, ESPESSURA DE 5 CM. AF_08/2017</t>
  </si>
  <si>
    <t xml:space="preserve">VIGA BALDRAME – MURO</t>
  </si>
  <si>
    <t xml:space="preserve">3.2.7 - CONCRETO ARMADO FCK=30,0MPA, USINADO, BOMBEADO, ADENSADO E LANÇADO, PARA USO GERAL, COM FORMAS PLANAS EM COMPENSADO RESINADO 12MM (05 USOS)</t>
  </si>
  <si>
    <t xml:space="preserve">4.2 - CONCRETO ARMADO - LAJES E PILARES</t>
  </si>
  <si>
    <t xml:space="preserve">4.2.6 - CONCRETO ARMADO FCK=30,0MPA, USINADO, BOMBEADO, ADENSADO E LANÇADO, PARA USO GERAL, COM FORMAS PLANAS EM COMPENSADO RESINADO 12MM (05 USOS)</t>
  </si>
  <si>
    <t xml:space="preserve">PILARES – MURO: A CADA 3M</t>
  </si>
  <si>
    <t xml:space="preserve">ARRANQUE PILARES</t>
  </si>
  <si>
    <t xml:space="preserve">5.2 – ALVENARIA DE VEDAÇÃO</t>
  </si>
  <si>
    <t xml:space="preserve">5.2.3 - ALVENARIA TIJOLO CERÂMICO MACIÇO (5X9X19), ESP = 0,19M (DOBRADA), COM ARGAMASSA TRAÇO T5 - 1:2:8 (CIMENTO / CAL / AREIA) C/ JUNTA DE 2,0CM – R1</t>
  </si>
  <si>
    <t xml:space="preserve">EMBASAMENTO – MURO</t>
  </si>
  <si>
    <t xml:space="preserve">MURO</t>
  </si>
  <si>
    <t xml:space="preserve">6.2 – FERRAGENS E ACESSÓRIOS</t>
  </si>
  <si>
    <t xml:space="preserve">6.2.8 - PORTAO EM TELA ARAME GALVANIZADO N.12 MALHA 2" E MOLDURA EM TUBOS DE ACO COM DUAS FOLHAS DE ABRIR, INCLUSO FERRAGENSRRER</t>
  </si>
  <si>
    <t xml:space="preserve">PORTÃO</t>
  </si>
  <si>
    <t xml:space="preserve">8 – IMPERMEABILIZAÇÃO</t>
  </si>
  <si>
    <t xml:space="preserve">8.3 - IMPERMEABILIZAÇÃO DE ALICERCE E VIGA BALDRAME COM 2 DEMÃOS DE TINTA ASFÁLTICA TIPO NEUTROL DA VEDACIT OU SIMILAR, EXCETO ARGAMASSA IMPERMEABILIZAÇÃO</t>
  </si>
  <si>
    <t xml:space="preserve">9 - REVESTIMENTOS INTERNO E EXTERNO</t>
  </si>
  <si>
    <t xml:space="preserve">9.11 - CHAPISCO APLICADO EM ALVENARIA (COM PRESENÇA DE VÃOS) E ESTRUTURAS DE CONCRETO DE FACHADA, COM COLHER DE PEDREIRO.  ARGAMASSA TRAÇO 1:3 COM PREPARO EM BETONEIRA 400L. AF_10/2022</t>
  </si>
  <si>
    <t xml:space="preserve">LADOS</t>
  </si>
  <si>
    <t xml:space="preserve">9.12 - MASSA ÚNICA, PARA RECEBIMENTO DE PINTURA OU CERÂMICA, ARGAMASSA INDUSTRIALIZADA, PREPARO MECÂNICO, APLICADO COM EQUIPAMENTO DE MISTURA E PROJEÇÃO DE 1,5 M3/H EM FACES INTERNAS DE PAREDES, ESPESSURA DE 5MM, SEM EXECUÇÃO DE TALISCAS. AF_06/2014</t>
  </si>
  <si>
    <t xml:space="preserve">11 - PINTURAS E ACABAMENTOS</t>
  </si>
  <si>
    <t xml:space="preserve">11.8 - APLICAÇÃO E LIXAMENTO DE MASSA LÁTEX EM PAREDES, DUAS DEMÃOS. AF_06/2014</t>
  </si>
  <si>
    <t xml:space="preserve">11.9 - APLICAÇÃO MANUAL DE PINTURA COM TINTA LÁTEX ACRÍLICA EM PAREDES, DUAS DEMÃOS. AF_06/2014</t>
  </si>
  <si>
    <t xml:space="preserve">MEMÓRIA ESTACAS</t>
  </si>
  <si>
    <t xml:space="preserve">ESTACA</t>
  </si>
  <si>
    <t xml:space="preserve">QTD</t>
  </si>
  <si>
    <t xml:space="preserve">AÇO</t>
  </si>
  <si>
    <t xml:space="preserve">COMPRIMENTO (M)</t>
  </si>
  <si>
    <t xml:space="preserve">PESO (KG)</t>
  </si>
  <si>
    <t xml:space="preserve">PESO DO AÇO POR ESTACA (KG)</t>
  </si>
  <si>
    <t xml:space="preserve">PESO DO AÇO POR METRO DE ESTACA (M)</t>
  </si>
  <si>
    <t xml:space="preserve">MÉDIA  DE AÇO POR DIÂM. ESTACA (KG/M)</t>
  </si>
  <si>
    <t xml:space="preserve">DIÂMETRO 30 CM</t>
  </si>
  <si>
    <t xml:space="preserve">D30, L=10M</t>
  </si>
  <si>
    <t xml:space="preserve">D30, L=8M</t>
  </si>
  <si>
    <t xml:space="preserve">DIÂMETRO 40 CM</t>
  </si>
  <si>
    <t xml:space="preserve">D40, L = 10M</t>
  </si>
  <si>
    <t xml:space="preserve">D40, L = 5M</t>
  </si>
  <si>
    <t xml:space="preserve">D40, L = 8M</t>
  </si>
</sst>
</file>

<file path=xl/styles.xml><?xml version="1.0" encoding="utf-8"?>
<styleSheet xmlns="http://schemas.openxmlformats.org/spreadsheetml/2006/main">
  <numFmts count="11">
    <numFmt numFmtId="164" formatCode="General"/>
    <numFmt numFmtId="165" formatCode="_(&quot;R$ &quot;* #,##0.00_);_(&quot;R$ &quot;* \(#,##0.00\);_(&quot;R$ &quot;* \-??_);_(@_)"/>
    <numFmt numFmtId="166" formatCode="#,##0.00"/>
    <numFmt numFmtId="167" formatCode="#,##0.00\ %"/>
    <numFmt numFmtId="168" formatCode="0.0000"/>
    <numFmt numFmtId="169" formatCode="[$R$-416]\ #,##0.00;[RED]\-[$R$-416]\ #,##0.00"/>
    <numFmt numFmtId="170" formatCode="0.00%"/>
    <numFmt numFmtId="171" formatCode="* #,##0.00\ ;\-* #,##0.00\ ;* \-#\ ;@\ "/>
    <numFmt numFmtId="172" formatCode="@"/>
    <numFmt numFmtId="173" formatCode="0.00"/>
    <numFmt numFmtId="174" formatCode="#,##0.000"/>
  </numFmts>
  <fonts count="25">
    <font>
      <sz val="10"/>
      <name val="Arial"/>
      <family val="2"/>
      <charset val="1"/>
    </font>
    <font>
      <sz val="10"/>
      <name val="Arial"/>
      <family val="0"/>
    </font>
    <font>
      <sz val="10"/>
      <name val="Arial"/>
      <family val="0"/>
    </font>
    <font>
      <sz val="10"/>
      <name val="Arial"/>
      <family val="0"/>
    </font>
    <font>
      <sz val="10"/>
      <name val="Arial"/>
      <family val="0"/>
      <charset val="1"/>
    </font>
    <font>
      <sz val="11"/>
      <name val="Arial"/>
      <family val="1"/>
      <charset val="1"/>
    </font>
    <font>
      <sz val="11"/>
      <color rgb="FF000000"/>
      <name val="Calibri"/>
      <family val="2"/>
      <charset val="1"/>
    </font>
    <font>
      <sz val="9"/>
      <name val="Arial"/>
      <family val="2"/>
      <charset val="1"/>
    </font>
    <font>
      <sz val="12"/>
      <name val="Arial"/>
      <family val="2"/>
      <charset val="1"/>
    </font>
    <font>
      <b val="true"/>
      <sz val="12"/>
      <name val="Arial"/>
      <family val="1"/>
      <charset val="1"/>
    </font>
    <font>
      <b val="true"/>
      <sz val="16"/>
      <name val="Arial"/>
      <family val="1"/>
      <charset val="1"/>
    </font>
    <font>
      <sz val="16"/>
      <name val="Arial"/>
      <family val="2"/>
      <charset val="1"/>
    </font>
    <font>
      <b val="true"/>
      <sz val="12"/>
      <color rgb="FF000000"/>
      <name val="Arial"/>
      <family val="1"/>
      <charset val="1"/>
    </font>
    <font>
      <sz val="12"/>
      <name val="Arial"/>
      <family val="1"/>
      <charset val="1"/>
    </font>
    <font>
      <sz val="12"/>
      <color rgb="FF000000"/>
      <name val="Arial"/>
      <family val="1"/>
      <charset val="1"/>
    </font>
    <font>
      <sz val="12"/>
      <color rgb="FF000000"/>
      <name val="Arial"/>
      <family val="2"/>
      <charset val="1"/>
    </font>
    <font>
      <b val="true"/>
      <sz val="26"/>
      <name val="Arial"/>
      <family val="2"/>
      <charset val="1"/>
    </font>
    <font>
      <b val="true"/>
      <sz val="16"/>
      <color rgb="FF000000"/>
      <name val="Arial"/>
      <family val="2"/>
      <charset val="1"/>
    </font>
    <font>
      <b val="true"/>
      <sz val="18"/>
      <name val="Arial"/>
      <family val="2"/>
      <charset val="1"/>
    </font>
    <font>
      <b val="true"/>
      <sz val="12"/>
      <name val="Arial"/>
      <family val="2"/>
      <charset val="1"/>
    </font>
    <font>
      <sz val="11"/>
      <color rgb="FF000000"/>
      <name val="Arial"/>
      <family val="2"/>
      <charset val="1"/>
    </font>
    <font>
      <b val="true"/>
      <sz val="26"/>
      <color rgb="FF000000"/>
      <name val="Arial"/>
      <family val="2"/>
      <charset val="1"/>
    </font>
    <font>
      <b val="true"/>
      <sz val="14"/>
      <color rgb="FF000000"/>
      <name val="Arial"/>
      <family val="2"/>
      <charset val="1"/>
    </font>
    <font>
      <sz val="8"/>
      <color rgb="FF000000"/>
      <name val="Times New Roman"/>
      <family val="1"/>
      <charset val="1"/>
    </font>
    <font>
      <b val="true"/>
      <sz val="12"/>
      <color rgb="FF000000"/>
      <name val="Arial"/>
      <family val="2"/>
      <charset val="1"/>
    </font>
  </fonts>
  <fills count="15">
    <fill>
      <patternFill patternType="none"/>
    </fill>
    <fill>
      <patternFill patternType="gray125"/>
    </fill>
    <fill>
      <patternFill patternType="solid">
        <fgColor rgb="FFFFFFFF"/>
        <bgColor rgb="FFF7F3DF"/>
      </patternFill>
    </fill>
    <fill>
      <patternFill patternType="solid">
        <fgColor rgb="FFD8ECF6"/>
        <bgColor rgb="FFDAE3F3"/>
      </patternFill>
    </fill>
    <fill>
      <patternFill patternType="solid">
        <fgColor rgb="FFDFF0D8"/>
        <bgColor rgb="FFDDE8CB"/>
      </patternFill>
    </fill>
    <fill>
      <patternFill patternType="solid">
        <fgColor rgb="FFD6D6D6"/>
        <bgColor rgb="FFDBDBDB"/>
      </patternFill>
    </fill>
    <fill>
      <patternFill patternType="solid">
        <fgColor rgb="FFEFEFEF"/>
        <bgColor rgb="FFF7F3DF"/>
      </patternFill>
    </fill>
    <fill>
      <patternFill patternType="solid">
        <fgColor rgb="FFF7F3DF"/>
        <bgColor rgb="FFEFEFEF"/>
      </patternFill>
    </fill>
    <fill>
      <patternFill patternType="solid">
        <fgColor rgb="FFFFFF00"/>
        <bgColor rgb="FFFFFF00"/>
      </patternFill>
    </fill>
    <fill>
      <patternFill patternType="solid">
        <fgColor rgb="FFDBDBDB"/>
        <bgColor rgb="FFD6D6D6"/>
      </patternFill>
    </fill>
    <fill>
      <patternFill patternType="solid">
        <fgColor rgb="FFDDE8CB"/>
        <bgColor rgb="FFDFF0D8"/>
      </patternFill>
    </fill>
    <fill>
      <patternFill patternType="solid">
        <fgColor rgb="FFDAE3F3"/>
        <bgColor rgb="FFD8ECF6"/>
      </patternFill>
    </fill>
    <fill>
      <patternFill patternType="solid">
        <fgColor rgb="FF77933C"/>
        <bgColor rgb="FF808080"/>
      </patternFill>
    </fill>
    <fill>
      <patternFill patternType="solid">
        <fgColor rgb="FF95B3D7"/>
        <bgColor rgb="FF9999FF"/>
      </patternFill>
    </fill>
    <fill>
      <patternFill patternType="solid">
        <fgColor rgb="FFC3D69B"/>
        <bgColor rgb="FFCCCCCC"/>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style="hair"/>
      <right style="hair"/>
      <top style="hair"/>
      <bottom style="hair"/>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1" fontId="6"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101">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left" vertical="center" textRotation="0" wrapText="false" indent="0" shrinkToFit="false"/>
      <protection locked="true" hidden="false"/>
    </xf>
    <xf numFmtId="164" fontId="9" fillId="2" borderId="1" xfId="21" applyFont="true" applyBorder="true" applyAlignment="true" applyProtection="true">
      <alignment horizontal="center" vertical="center" textRotation="0" wrapText="true" indent="0" shrinkToFit="false"/>
      <protection locked="true" hidden="false"/>
    </xf>
    <xf numFmtId="164" fontId="9" fillId="2" borderId="1" xfId="21" applyFont="true" applyBorder="true" applyAlignment="true" applyProtection="true">
      <alignment horizontal="left" vertical="center" textRotation="0" wrapText="true" indent="0" shrinkToFit="false"/>
      <protection locked="true" hidden="false"/>
    </xf>
    <xf numFmtId="164" fontId="10" fillId="2" borderId="1" xfId="21" applyFont="true" applyBorder="true" applyAlignment="true" applyProtection="true">
      <alignment horizontal="center" vertical="center" textRotation="0" wrapText="true" indent="0" shrinkToFit="false"/>
      <protection locked="true" hidden="false"/>
    </xf>
    <xf numFmtId="164" fontId="11" fillId="0" borderId="0" xfId="0" applyFont="true" applyBorder="false" applyAlignment="true" applyProtection="true">
      <alignment horizontal="center" vertical="center" textRotation="0" wrapText="false" indent="0" shrinkToFit="false"/>
      <protection locked="true" hidden="false"/>
    </xf>
    <xf numFmtId="164" fontId="12" fillId="3" borderId="1" xfId="21" applyFont="true" applyBorder="true" applyAlignment="true" applyProtection="true">
      <alignment horizontal="center" vertical="center" textRotation="0" wrapText="true" indent="0" shrinkToFit="false"/>
      <protection locked="true" hidden="false"/>
    </xf>
    <xf numFmtId="164" fontId="12" fillId="3" borderId="1" xfId="21" applyFont="true" applyBorder="true" applyAlignment="true" applyProtection="true">
      <alignment horizontal="left" vertical="center" textRotation="0" wrapText="true" indent="0" shrinkToFit="false"/>
      <protection locked="true" hidden="false"/>
    </xf>
    <xf numFmtId="166" fontId="12" fillId="3" borderId="1" xfId="21" applyFont="true" applyBorder="true" applyAlignment="true" applyProtection="true">
      <alignment horizontal="center" vertical="center" textRotation="0" wrapText="true" indent="0" shrinkToFit="false"/>
      <protection locked="true" hidden="false"/>
    </xf>
    <xf numFmtId="167" fontId="12" fillId="3" borderId="1" xfId="21" applyFont="true" applyBorder="true" applyAlignment="true" applyProtection="true">
      <alignment horizontal="center" vertical="center" textRotation="0" wrapText="true" indent="0" shrinkToFit="false"/>
      <protection locked="true" hidden="false"/>
    </xf>
    <xf numFmtId="164" fontId="13" fillId="2" borderId="0" xfId="21" applyFont="true" applyBorder="false" applyAlignment="true" applyProtection="true">
      <alignment horizontal="center" vertical="center" textRotation="0" wrapText="true" indent="0" shrinkToFit="false"/>
      <protection locked="true" hidden="false"/>
    </xf>
    <xf numFmtId="164" fontId="13" fillId="2" borderId="0" xfId="21" applyFont="true" applyBorder="false" applyAlignment="true" applyProtection="true">
      <alignment horizontal="left" vertical="center" textRotation="0" wrapText="true" indent="0" shrinkToFit="false"/>
      <protection locked="true" hidden="false"/>
    </xf>
    <xf numFmtId="164" fontId="9"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true" applyAlignment="true" applyProtection="true">
      <alignment horizontal="center" vertical="center" textRotation="0" wrapText="true" indent="0" shrinkToFit="false"/>
      <protection locked="true" hidden="false"/>
    </xf>
    <xf numFmtId="164" fontId="14" fillId="0" borderId="1" xfId="21" applyFont="true" applyBorder="true" applyAlignment="true" applyProtection="true">
      <alignment horizontal="center" vertical="center" textRotation="0" wrapText="true" indent="0" shrinkToFit="false"/>
      <protection locked="true" hidden="false"/>
    </xf>
    <xf numFmtId="164" fontId="14" fillId="0" borderId="1" xfId="21" applyFont="true" applyBorder="true" applyAlignment="true" applyProtection="true">
      <alignment horizontal="left" vertical="center" textRotation="0" wrapText="true" indent="0" shrinkToFit="false"/>
      <protection locked="true" hidden="false"/>
    </xf>
    <xf numFmtId="166" fontId="14" fillId="0" borderId="1" xfId="21" applyFont="true" applyBorder="true" applyAlignment="true" applyProtection="true">
      <alignment horizontal="center" vertical="center" textRotation="0" wrapText="true" indent="0" shrinkToFit="false"/>
      <protection locked="true" hidden="false"/>
    </xf>
    <xf numFmtId="167" fontId="14" fillId="0" borderId="1" xfId="21" applyFont="true" applyBorder="true" applyAlignment="true" applyProtection="true">
      <alignment horizontal="center" vertical="center" textRotation="0" wrapText="true" indent="0" shrinkToFit="false"/>
      <protection locked="true" hidden="false"/>
    </xf>
    <xf numFmtId="168" fontId="8" fillId="0" borderId="0" xfId="0" applyFont="true" applyBorder="false" applyAlignment="true" applyProtection="true">
      <alignment horizontal="center" vertical="center" textRotation="0" wrapText="false" indent="0" shrinkToFit="false"/>
      <protection locked="true" hidden="false"/>
    </xf>
    <xf numFmtId="164" fontId="12" fillId="3" borderId="2" xfId="21" applyFont="true" applyBorder="true" applyAlignment="true" applyProtection="true">
      <alignment horizontal="center" vertical="center" textRotation="0" wrapText="true" indent="0" shrinkToFit="false"/>
      <protection locked="true" hidden="false"/>
    </xf>
    <xf numFmtId="164" fontId="12" fillId="3" borderId="2" xfId="21" applyFont="true" applyBorder="true" applyAlignment="true" applyProtection="true">
      <alignment horizontal="left" vertical="center" textRotation="0" wrapText="true" indent="0" shrinkToFit="false"/>
      <protection locked="true" hidden="false"/>
    </xf>
    <xf numFmtId="168" fontId="12" fillId="3" borderId="2" xfId="21" applyFont="true" applyBorder="true" applyAlignment="true" applyProtection="true">
      <alignment horizontal="center" vertical="center" textRotation="0" wrapText="true" indent="0" shrinkToFit="false"/>
      <protection locked="true" hidden="false"/>
    </xf>
    <xf numFmtId="166" fontId="12" fillId="3"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left" vertical="center" textRotation="0" wrapText="true" indent="0" shrinkToFit="false"/>
      <protection locked="true" hidden="false"/>
    </xf>
    <xf numFmtId="168" fontId="9" fillId="2" borderId="2" xfId="21" applyFont="true" applyBorder="true" applyAlignment="true" applyProtection="true">
      <alignment horizontal="center" vertical="center" textRotation="0" wrapText="true" indent="0" shrinkToFit="false"/>
      <protection locked="true" hidden="false"/>
    </xf>
    <xf numFmtId="164" fontId="14" fillId="4" borderId="2" xfId="21" applyFont="true" applyBorder="true" applyAlignment="true" applyProtection="true">
      <alignment horizontal="center" vertical="center" textRotation="0" wrapText="true" indent="0" shrinkToFit="false"/>
      <protection locked="true" hidden="false"/>
    </xf>
    <xf numFmtId="164" fontId="14" fillId="4" borderId="2" xfId="21" applyFont="true" applyBorder="true" applyAlignment="true" applyProtection="true">
      <alignment horizontal="left" vertical="center" textRotation="0" wrapText="true" indent="0" shrinkToFit="false"/>
      <protection locked="true" hidden="false"/>
    </xf>
    <xf numFmtId="168" fontId="14" fillId="4" borderId="2" xfId="21" applyFont="true" applyBorder="true" applyAlignment="true" applyProtection="true">
      <alignment horizontal="center" vertical="center" textRotation="0" wrapText="true" indent="0" shrinkToFit="false"/>
      <protection locked="true" hidden="false"/>
    </xf>
    <xf numFmtId="166" fontId="14" fillId="4" borderId="2" xfId="21" applyFont="true" applyBorder="true" applyAlignment="true" applyProtection="true">
      <alignment horizontal="center" vertical="center" textRotation="0" wrapText="true" indent="0" shrinkToFit="false"/>
      <protection locked="true" hidden="false"/>
    </xf>
    <xf numFmtId="164" fontId="13" fillId="5" borderId="2" xfId="21" applyFont="true" applyBorder="true" applyAlignment="true" applyProtection="true">
      <alignment horizontal="center" vertical="center" textRotation="0" wrapText="true" indent="0" shrinkToFit="false"/>
      <protection locked="true" hidden="false"/>
    </xf>
    <xf numFmtId="164" fontId="13" fillId="5" borderId="2" xfId="21" applyFont="true" applyBorder="true" applyAlignment="true" applyProtection="true">
      <alignment horizontal="left" vertical="center" textRotation="0" wrapText="true" indent="0" shrinkToFit="false"/>
      <protection locked="true" hidden="false"/>
    </xf>
    <xf numFmtId="168" fontId="13" fillId="5" borderId="2" xfId="21" applyFont="true" applyBorder="true" applyAlignment="true" applyProtection="true">
      <alignment horizontal="center" vertical="center" textRotation="0" wrapText="true" indent="0" shrinkToFit="false"/>
      <protection locked="true" hidden="false"/>
    </xf>
    <xf numFmtId="166" fontId="13" fillId="5" borderId="2" xfId="21" applyFont="true" applyBorder="true" applyAlignment="true" applyProtection="true">
      <alignment horizontal="center" vertical="center" textRotation="0" wrapText="true" indent="0" shrinkToFit="false"/>
      <protection locked="true" hidden="false"/>
    </xf>
    <xf numFmtId="164" fontId="13" fillId="6" borderId="2" xfId="21" applyFont="true" applyBorder="true" applyAlignment="true" applyProtection="true">
      <alignment horizontal="center" vertical="center" textRotation="0" wrapText="true" indent="0" shrinkToFit="false"/>
      <protection locked="true" hidden="false"/>
    </xf>
    <xf numFmtId="164" fontId="13" fillId="6" borderId="2" xfId="21" applyFont="true" applyBorder="true" applyAlignment="true" applyProtection="true">
      <alignment horizontal="left" vertical="center" textRotation="0" wrapText="true" indent="0" shrinkToFit="false"/>
      <protection locked="true" hidden="false"/>
    </xf>
    <xf numFmtId="168" fontId="13" fillId="6" borderId="2" xfId="21" applyFont="true" applyBorder="true" applyAlignment="true" applyProtection="true">
      <alignment horizontal="center" vertical="center" textRotation="0" wrapText="true" indent="0" shrinkToFit="false"/>
      <protection locked="true" hidden="false"/>
    </xf>
    <xf numFmtId="166" fontId="13" fillId="6" borderId="2" xfId="21" applyFont="true" applyBorder="true" applyAlignment="true" applyProtection="true">
      <alignment horizontal="center" vertical="center" textRotation="0" wrapText="true" indent="0" shrinkToFit="false"/>
      <protection locked="true" hidden="false"/>
    </xf>
    <xf numFmtId="166" fontId="13" fillId="2" borderId="0" xfId="21" applyFont="true" applyBorder="false" applyAlignment="true" applyProtection="true">
      <alignment horizontal="center" vertical="center" textRotation="0" wrapText="true" indent="0" shrinkToFit="false"/>
      <protection locked="true" hidden="false"/>
    </xf>
    <xf numFmtId="168" fontId="13" fillId="2" borderId="0" xfId="21" applyFont="true" applyBorder="false" applyAlignment="true" applyProtection="true">
      <alignment horizontal="center" vertical="center" textRotation="0" wrapText="true" indent="0" shrinkToFit="false"/>
      <protection locked="true" hidden="false"/>
    </xf>
    <xf numFmtId="168" fontId="13"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left" vertical="center" textRotation="0" wrapText="true" indent="0" shrinkToFit="false"/>
      <protection locked="true" hidden="false"/>
    </xf>
    <xf numFmtId="168"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false" applyAlignment="true" applyProtection="true">
      <alignment horizontal="center" vertical="center" textRotation="0" wrapText="true" indent="0" shrinkToFit="false"/>
      <protection locked="true" hidden="false"/>
    </xf>
    <xf numFmtId="164" fontId="14" fillId="4" borderId="3" xfId="21" applyFont="true" applyBorder="true" applyAlignment="true" applyProtection="true">
      <alignment horizontal="center" vertical="center" textRotation="0" wrapText="true" indent="0" shrinkToFit="false"/>
      <protection locked="true" hidden="false"/>
    </xf>
    <xf numFmtId="164" fontId="14" fillId="4" borderId="3" xfId="21" applyFont="true" applyBorder="true" applyAlignment="true" applyProtection="true">
      <alignment horizontal="left" vertical="center" textRotation="0" wrapText="true" indent="0" shrinkToFit="false"/>
      <protection locked="true" hidden="false"/>
    </xf>
    <xf numFmtId="168" fontId="14" fillId="4" borderId="3" xfId="21" applyFont="true" applyBorder="true" applyAlignment="true" applyProtection="true">
      <alignment horizontal="center" vertical="center" textRotation="0" wrapText="true" indent="0" shrinkToFit="false"/>
      <protection locked="true" hidden="false"/>
    </xf>
    <xf numFmtId="164" fontId="14" fillId="7" borderId="2" xfId="21" applyFont="true" applyBorder="true" applyAlignment="true" applyProtection="true">
      <alignment horizontal="center" vertical="center" textRotation="0" wrapText="true" indent="0" shrinkToFit="false"/>
      <protection locked="true" hidden="false"/>
    </xf>
    <xf numFmtId="164" fontId="14" fillId="7" borderId="2" xfId="21" applyFont="true" applyBorder="true" applyAlignment="true" applyProtection="true">
      <alignment horizontal="left" vertical="center" textRotation="0" wrapText="true" indent="0" shrinkToFit="false"/>
      <protection locked="true" hidden="false"/>
    </xf>
    <xf numFmtId="168" fontId="14" fillId="7" borderId="2" xfId="21" applyFont="true" applyBorder="true" applyAlignment="true" applyProtection="true">
      <alignment horizontal="center" vertical="center" textRotation="0" wrapText="true" indent="0" shrinkToFit="false"/>
      <protection locked="true" hidden="false"/>
    </xf>
    <xf numFmtId="166" fontId="14" fillId="7" borderId="2" xfId="21" applyFont="true" applyBorder="true" applyAlignment="true" applyProtection="true">
      <alignment horizontal="center" vertical="center" textRotation="0" wrapText="true" indent="0" shrinkToFit="false"/>
      <protection locked="true" hidden="false"/>
    </xf>
    <xf numFmtId="169" fontId="9" fillId="2" borderId="0" xfId="21" applyFont="true" applyBorder="true" applyAlignment="true" applyProtection="true">
      <alignment horizontal="center" vertical="center" textRotation="0" wrapText="true" indent="0" shrinkToFit="false"/>
      <protection locked="true" hidden="false"/>
    </xf>
    <xf numFmtId="166" fontId="8" fillId="0" borderId="0" xfId="0" applyFont="true" applyBorder="false" applyAlignment="true" applyProtection="true">
      <alignment horizontal="center" vertical="center" textRotation="0" wrapText="false" indent="0" shrinkToFit="false"/>
      <protection locked="true" hidden="false"/>
    </xf>
    <xf numFmtId="170" fontId="8" fillId="8" borderId="0" xfId="0" applyFont="true" applyBorder="false" applyAlignment="true" applyProtection="true">
      <alignment horizontal="center" vertical="center" textRotation="0" wrapText="false" indent="0" shrinkToFit="false"/>
      <protection locked="true" hidden="false"/>
    </xf>
    <xf numFmtId="164" fontId="14" fillId="3" borderId="4" xfId="21" applyFont="true" applyBorder="true" applyAlignment="true" applyProtection="true">
      <alignment horizontal="center" vertical="center" textRotation="0" wrapText="true" indent="0" shrinkToFit="false"/>
      <protection locked="true" hidden="false"/>
    </xf>
    <xf numFmtId="164" fontId="8" fillId="2" borderId="0" xfId="0" applyFont="true" applyBorder="false" applyAlignment="true" applyProtection="true">
      <alignment horizontal="center" vertical="center" textRotation="0" wrapText="false" indent="0" shrinkToFit="false"/>
      <protection locked="true" hidden="false"/>
    </xf>
    <xf numFmtId="166" fontId="8" fillId="2" borderId="0" xfId="15" applyFont="true" applyBorder="true" applyAlignment="true" applyProtection="true">
      <alignment horizontal="center" vertical="center" textRotation="0" wrapText="false" indent="0" shrinkToFit="false"/>
      <protection locked="true" hidden="false"/>
    </xf>
    <xf numFmtId="166" fontId="8" fillId="2"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5" fillId="0" borderId="5" xfId="0" applyFont="true" applyBorder="true" applyAlignment="true" applyProtection="true">
      <alignment horizontal="center" vertical="center" textRotation="0" wrapText="false" indent="0" shrinkToFit="false"/>
      <protection locked="true" hidden="false"/>
    </xf>
    <xf numFmtId="166" fontId="16" fillId="0" borderId="5" xfId="0" applyFont="true" applyBorder="true" applyAlignment="true" applyProtection="true">
      <alignment horizontal="center" vertical="center" textRotation="0" wrapText="true" indent="0" shrinkToFit="false"/>
      <protection locked="true" hidden="false"/>
    </xf>
    <xf numFmtId="166" fontId="17" fillId="0" borderId="5" xfId="0" applyFont="true" applyBorder="true" applyAlignment="true" applyProtection="true">
      <alignment horizontal="center" vertical="center" textRotation="0" wrapText="false" indent="0" shrinkToFit="false"/>
      <protection locked="true" hidden="false"/>
    </xf>
    <xf numFmtId="164" fontId="18" fillId="2" borderId="5" xfId="0" applyFont="true" applyBorder="true" applyAlignment="true" applyProtection="true">
      <alignment horizontal="center" vertical="center" textRotation="0" wrapText="false" indent="0" shrinkToFit="false"/>
      <protection locked="true" hidden="false"/>
    </xf>
    <xf numFmtId="164" fontId="12" fillId="0" borderId="5" xfId="0" applyFont="true" applyBorder="true" applyAlignment="true" applyProtection="true">
      <alignment horizontal="center" vertical="center" textRotation="0" wrapText="true" indent="0" shrinkToFit="false"/>
      <protection locked="true" hidden="false"/>
    </xf>
    <xf numFmtId="171" fontId="19" fillId="2" borderId="5" xfId="0" applyFont="true" applyBorder="true" applyAlignment="true" applyProtection="true">
      <alignment horizontal="center" vertical="center" textRotation="0" wrapText="false" indent="0" shrinkToFit="false"/>
      <protection locked="true" hidden="false"/>
    </xf>
    <xf numFmtId="166" fontId="19" fillId="9" borderId="1" xfId="0" applyFont="true" applyBorder="true" applyAlignment="true" applyProtection="true">
      <alignment horizontal="center" vertical="center" textRotation="0" wrapText="true" indent="0" shrinkToFit="false"/>
      <protection locked="true" hidden="false"/>
    </xf>
    <xf numFmtId="166" fontId="19" fillId="10" borderId="1" xfId="0" applyFont="true" applyBorder="true" applyAlignment="true" applyProtection="true">
      <alignment horizontal="center" vertical="center" textRotation="0" wrapText="true" indent="0" shrinkToFit="false"/>
      <protection locked="true" hidden="false"/>
    </xf>
    <xf numFmtId="164" fontId="19" fillId="2" borderId="1" xfId="0" applyFont="true" applyBorder="true" applyAlignment="true" applyProtection="true">
      <alignment horizontal="center" vertical="center" textRotation="0" wrapText="true" indent="0" shrinkToFit="false"/>
      <protection locked="true" hidden="false"/>
    </xf>
    <xf numFmtId="166" fontId="19" fillId="11" borderId="1" xfId="0" applyFont="true" applyBorder="true" applyAlignment="true" applyProtection="true">
      <alignment horizontal="center" vertical="center" textRotation="0" wrapText="true" indent="0" shrinkToFit="false"/>
      <protection locked="true" hidden="false"/>
    </xf>
    <xf numFmtId="166" fontId="8" fillId="2" borderId="1" xfId="15" applyFont="true" applyBorder="true" applyAlignment="true" applyProtection="true">
      <alignment horizontal="center" vertical="center" textRotation="0" wrapText="false" indent="0" shrinkToFit="false"/>
      <protection locked="true" hidden="false"/>
    </xf>
    <xf numFmtId="166" fontId="8" fillId="2" borderId="1" xfId="15" applyFont="true" applyBorder="true" applyAlignment="true" applyProtection="true">
      <alignment horizontal="center" vertical="center" textRotation="0" wrapText="true" indent="0" shrinkToFit="false"/>
      <protection locked="true" hidden="false"/>
    </xf>
    <xf numFmtId="166" fontId="8" fillId="2" borderId="1" xfId="0" applyFont="true" applyBorder="true" applyAlignment="true" applyProtection="true">
      <alignment horizontal="center" vertical="center"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6" fontId="19" fillId="2" borderId="1" xfId="0" applyFont="true" applyBorder="true" applyAlignment="true" applyProtection="true">
      <alignment horizontal="center" vertical="center" textRotation="0" wrapText="true" indent="0" shrinkToFit="false"/>
      <protection locked="true" hidden="false"/>
    </xf>
    <xf numFmtId="166" fontId="19" fillId="0" borderId="1" xfId="0" applyFont="true" applyBorder="true" applyAlignment="true" applyProtection="true">
      <alignment horizontal="center" vertical="center" textRotation="0" wrapText="false" indent="0" shrinkToFit="false"/>
      <protection locked="true" hidden="false"/>
    </xf>
    <xf numFmtId="166" fontId="19" fillId="11" borderId="1" xfId="15" applyFont="true" applyBorder="true" applyAlignment="true" applyProtection="true">
      <alignment horizontal="center" vertical="center" textRotation="0" wrapText="false" indent="0" shrinkToFit="false"/>
      <protection locked="true" hidden="false"/>
    </xf>
    <xf numFmtId="166" fontId="19" fillId="0" borderId="1" xfId="0" applyFont="true" applyBorder="true" applyAlignment="true" applyProtection="true">
      <alignment horizontal="center" vertical="center" textRotation="0" wrapText="true" indent="0" shrinkToFit="false"/>
      <protection locked="true" hidden="false"/>
    </xf>
    <xf numFmtId="166" fontId="19" fillId="11" borderId="1" xfId="0" applyFont="true" applyBorder="true" applyAlignment="true" applyProtection="true">
      <alignment horizontal="center" vertical="center" textRotation="0" wrapText="false" indent="0" shrinkToFit="false"/>
      <protection locked="true" hidden="false"/>
    </xf>
    <xf numFmtId="164" fontId="0" fillId="8" borderId="0" xfId="0" applyFont="false" applyBorder="false" applyAlignment="true" applyProtection="true">
      <alignment horizontal="center" vertical="center" textRotation="0" wrapText="false" indent="0" shrinkToFit="false"/>
      <protection locked="true" hidden="false"/>
    </xf>
    <xf numFmtId="164" fontId="6" fillId="0" borderId="0" xfId="22" applyFont="false" applyBorder="false" applyAlignment="true" applyProtection="true">
      <alignment horizontal="center" vertical="center" textRotation="0" wrapText="false" indent="0" shrinkToFit="false"/>
      <protection locked="true" hidden="false"/>
    </xf>
    <xf numFmtId="164" fontId="20" fillId="0" borderId="0" xfId="22" applyFont="true" applyBorder="false" applyAlignment="true" applyProtection="true">
      <alignment horizontal="center" vertical="center" textRotation="0" wrapText="false" indent="0" shrinkToFit="false"/>
      <protection locked="true" hidden="false"/>
    </xf>
    <xf numFmtId="164" fontId="20" fillId="0" borderId="0" xfId="22" applyFont="true" applyBorder="true" applyAlignment="true" applyProtection="true">
      <alignment horizontal="center" vertical="center" textRotation="0" wrapText="false" indent="0" shrinkToFit="false"/>
      <protection locked="true" hidden="false"/>
    </xf>
    <xf numFmtId="164" fontId="21" fillId="0" borderId="0" xfId="22" applyFont="true" applyBorder="true" applyAlignment="true" applyProtection="true">
      <alignment horizontal="center" vertical="center" textRotation="0" wrapText="false" indent="0" shrinkToFit="false"/>
      <protection locked="true" hidden="false"/>
    </xf>
    <xf numFmtId="164" fontId="17" fillId="0" borderId="0" xfId="22" applyFont="true" applyBorder="true" applyAlignment="true" applyProtection="true">
      <alignment horizontal="center" vertical="center" textRotation="0" wrapText="false" indent="0" shrinkToFit="false"/>
      <protection locked="true" hidden="false"/>
    </xf>
    <xf numFmtId="172" fontId="22" fillId="0" borderId="0"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false" indent="0" shrinkToFit="false"/>
      <protection locked="true" hidden="false"/>
    </xf>
    <xf numFmtId="164" fontId="15" fillId="0" borderId="0" xfId="22" applyFont="true" applyBorder="false" applyAlignment="true" applyProtection="true">
      <alignment horizontal="center" vertical="center" textRotation="0" wrapText="false" indent="0" shrinkToFit="false"/>
      <protection locked="true" hidden="false"/>
    </xf>
    <xf numFmtId="164" fontId="24" fillId="12" borderId="1" xfId="22" applyFont="true" applyBorder="true" applyAlignment="true" applyProtection="true">
      <alignment horizontal="center" vertical="center" textRotation="0" wrapText="false" indent="0" shrinkToFit="false"/>
      <protection locked="true" hidden="false"/>
    </xf>
    <xf numFmtId="164" fontId="24" fillId="12" borderId="1" xfId="22" applyFont="true" applyBorder="true" applyAlignment="true" applyProtection="true">
      <alignment horizontal="center" vertical="center" textRotation="0" wrapText="true" indent="0" shrinkToFit="false"/>
      <protection locked="true" hidden="false"/>
    </xf>
    <xf numFmtId="173" fontId="15" fillId="13" borderId="1" xfId="22" applyFont="true" applyBorder="true" applyAlignment="true" applyProtection="true">
      <alignment horizontal="center" vertical="center" textRotation="0" wrapText="false" indent="0" shrinkToFit="false"/>
      <protection locked="true" hidden="false"/>
    </xf>
    <xf numFmtId="164" fontId="15" fillId="13" borderId="1" xfId="22" applyFont="true" applyBorder="true" applyAlignment="true" applyProtection="true">
      <alignment horizontal="center" vertical="center" textRotation="0" wrapText="false" indent="0" shrinkToFit="false"/>
      <protection locked="true" hidden="false"/>
    </xf>
    <xf numFmtId="164" fontId="15" fillId="2" borderId="1" xfId="22" applyFont="true" applyBorder="true" applyAlignment="true" applyProtection="true">
      <alignment horizontal="center" vertical="center" textRotation="0" wrapText="false" indent="0" shrinkToFit="false"/>
      <protection locked="true" hidden="false"/>
    </xf>
    <xf numFmtId="173" fontId="15" fillId="2" borderId="1" xfId="22" applyFont="true" applyBorder="true" applyAlignment="true" applyProtection="true">
      <alignment horizontal="center" vertical="center" textRotation="0" wrapText="false" indent="0" shrinkToFit="false"/>
      <protection locked="true" hidden="false"/>
    </xf>
    <xf numFmtId="164" fontId="20" fillId="2" borderId="0" xfId="22" applyFont="true" applyBorder="false" applyAlignment="true" applyProtection="true">
      <alignment horizontal="center" vertical="center" textRotation="0" wrapText="false" indent="0" shrinkToFit="false"/>
      <protection locked="true" hidden="false"/>
    </xf>
    <xf numFmtId="164" fontId="6" fillId="2" borderId="0" xfId="22" applyFont="false" applyBorder="false" applyAlignment="true" applyProtection="true">
      <alignment horizontal="center" vertical="center" textRotation="0" wrapText="false" indent="0" shrinkToFit="false"/>
      <protection locked="true" hidden="false"/>
    </xf>
    <xf numFmtId="173" fontId="15" fillId="14" borderId="1" xfId="22" applyFont="true" applyBorder="true" applyAlignment="true" applyProtection="true">
      <alignment horizontal="center" vertical="center" textRotation="0" wrapText="false" indent="0" shrinkToFit="false"/>
      <protection locked="true" hidden="false"/>
    </xf>
    <xf numFmtId="164" fontId="15" fillId="14" borderId="1" xfId="22" applyFont="true" applyBorder="true" applyAlignment="true" applyProtection="true">
      <alignment horizontal="center" vertical="center" textRotation="0" wrapText="false" indent="0" shrinkToFit="false"/>
      <protection locked="true" hidden="false"/>
    </xf>
    <xf numFmtId="174" fontId="6" fillId="0" borderId="0" xfId="22" applyFont="false" applyBorder="false" applyAlignment="true" applyProtection="true">
      <alignment horizontal="center" vertical="center"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Moeda_Composicao BDI v2.1" xfId="20"/>
    <cellStyle name="Normal" xfId="21"/>
    <cellStyle name="Normal 11" xfId="22"/>
    <cellStyle name="Normal 2" xfId="23"/>
    <cellStyle name="Normal_FICHA DE VERIFICAÇÃO PRELIMINAR - Plano R" xfId="24"/>
  </cellStyles>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CCCCC"/>
      <rgbColor rgb="FF808080"/>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AE3F3"/>
      <rgbColor rgb="FFDFF0D8"/>
      <rgbColor rgb="FFDDE8CB"/>
      <rgbColor rgb="FF95B3D7"/>
      <rgbColor rgb="FFEFEFEF"/>
      <rgbColor rgb="FFCC99FF"/>
      <rgbColor rgb="FFDBDBDB"/>
      <rgbColor rgb="FF3366FF"/>
      <rgbColor rgb="FF33CCCC"/>
      <rgbColor rgb="FF99CC00"/>
      <rgbColor rgb="FFFFCC00"/>
      <rgbColor rgb="FFFF9900"/>
      <rgbColor rgb="FFFF5500"/>
      <rgbColor rgb="FF666699"/>
      <rgbColor rgb="FFC3D69B"/>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png"/>
</Relationships>
</file>

<file path=xl/drawings/_rels/drawing2.xml.rels><?xml version="1.0" encoding="UTF-8"?>
<Relationships xmlns="http://schemas.openxmlformats.org/package/2006/relationships"><Relationship Id="rId1"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3.png"/>
</Relationships>
</file>

<file path=xl/drawings/_rels/drawing4.xml.rels><?xml version="1.0" encoding="UTF-8"?>
<Relationships xmlns="http://schemas.openxmlformats.org/package/2006/relationships"><Relationship Id="rId1" Type="http://schemas.openxmlformats.org/officeDocument/2006/relationships/image" Target="../media/image3.png"/>
</Relationships>
</file>

<file path=xl/drawings/_rels/drawing5.xml.rels><?xml version="1.0" encoding="UTF-8"?>
<Relationships xmlns="http://schemas.openxmlformats.org/package/2006/relationships"><Relationship Id="rId1" Type="http://schemas.openxmlformats.org/officeDocument/2006/relationships/image" Target="../media/image3.png"/>
</Relationships>
</file>

<file path=xl/drawings/_rels/drawing6.xml.rels><?xml version="1.0" encoding="UTF-8"?>
<Relationships xmlns="http://schemas.openxmlformats.org/package/2006/relationships"><Relationship Id="rId1" Type="http://schemas.openxmlformats.org/officeDocument/2006/relationships/image" Target="../media/image3.png"/>
</Relationships>
</file>

<file path=xl/drawings/_rels/drawing7.xml.rels><?xml version="1.0" encoding="UTF-8"?>
<Relationships xmlns="http://schemas.openxmlformats.org/package/2006/relationships"><Relationship Id="rId1"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83520</xdr:rowOff>
    </xdr:from>
    <xdr:to>
      <xdr:col>2</xdr:col>
      <xdr:colOff>735480</xdr:colOff>
      <xdr:row>1</xdr:row>
      <xdr:rowOff>583560</xdr:rowOff>
    </xdr:to>
    <xdr:pic>
      <xdr:nvPicPr>
        <xdr:cNvPr id="0" name="Imagem 2" descr=""/>
        <xdr:cNvPicPr/>
      </xdr:nvPicPr>
      <xdr:blipFill>
        <a:blip r:embed="rId1"/>
        <a:stretch/>
      </xdr:blipFill>
      <xdr:spPr>
        <a:xfrm>
          <a:off x="0" y="83520"/>
          <a:ext cx="2284920" cy="6904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24120</xdr:colOff>
      <xdr:row>0</xdr:row>
      <xdr:rowOff>72360</xdr:rowOff>
    </xdr:from>
    <xdr:to>
      <xdr:col>2</xdr:col>
      <xdr:colOff>811440</xdr:colOff>
      <xdr:row>1</xdr:row>
      <xdr:rowOff>641160</xdr:rowOff>
    </xdr:to>
    <xdr:pic>
      <xdr:nvPicPr>
        <xdr:cNvPr id="1" name="Imagem 1" descr=""/>
        <xdr:cNvPicPr/>
      </xdr:nvPicPr>
      <xdr:blipFill>
        <a:blip r:embed="rId1"/>
        <a:stretch/>
      </xdr:blipFill>
      <xdr:spPr>
        <a:xfrm>
          <a:off x="24120" y="72360"/>
          <a:ext cx="2545560" cy="76932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126720</xdr:rowOff>
    </xdr:from>
    <xdr:to>
      <xdr:col>1</xdr:col>
      <xdr:colOff>818280</xdr:colOff>
      <xdr:row>1</xdr:row>
      <xdr:rowOff>580680</xdr:rowOff>
    </xdr:to>
    <xdr:pic>
      <xdr:nvPicPr>
        <xdr:cNvPr id="2" name="Imagem 3" descr=""/>
        <xdr:cNvPicPr/>
      </xdr:nvPicPr>
      <xdr:blipFill>
        <a:blip r:embed="rId1"/>
        <a:stretch/>
      </xdr:blipFill>
      <xdr:spPr>
        <a:xfrm>
          <a:off x="0" y="126720"/>
          <a:ext cx="2131560" cy="6444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84600</xdr:rowOff>
    </xdr:from>
    <xdr:to>
      <xdr:col>1</xdr:col>
      <xdr:colOff>1021320</xdr:colOff>
      <xdr:row>1</xdr:row>
      <xdr:rowOff>528480</xdr:rowOff>
    </xdr:to>
    <xdr:pic>
      <xdr:nvPicPr>
        <xdr:cNvPr id="3" name="Imagem 4" descr=""/>
        <xdr:cNvPicPr/>
      </xdr:nvPicPr>
      <xdr:blipFill>
        <a:blip r:embed="rId1"/>
        <a:stretch/>
      </xdr:blipFill>
      <xdr:spPr>
        <a:xfrm>
          <a:off x="0" y="84600"/>
          <a:ext cx="2099520" cy="6343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1</xdr:row>
      <xdr:rowOff>13320</xdr:rowOff>
    </xdr:from>
    <xdr:to>
      <xdr:col>0</xdr:col>
      <xdr:colOff>1943280</xdr:colOff>
      <xdr:row>1</xdr:row>
      <xdr:rowOff>600480</xdr:rowOff>
    </xdr:to>
    <xdr:pic>
      <xdr:nvPicPr>
        <xdr:cNvPr id="4" name="Imagem 5" descr=""/>
        <xdr:cNvPicPr/>
      </xdr:nvPicPr>
      <xdr:blipFill>
        <a:blip r:embed="rId1"/>
        <a:stretch/>
      </xdr:blipFill>
      <xdr:spPr>
        <a:xfrm>
          <a:off x="0" y="203760"/>
          <a:ext cx="1943280" cy="5871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469800</xdr:colOff>
      <xdr:row>0</xdr:row>
      <xdr:rowOff>60120</xdr:rowOff>
    </xdr:from>
    <xdr:to>
      <xdr:col>1</xdr:col>
      <xdr:colOff>628920</xdr:colOff>
      <xdr:row>1</xdr:row>
      <xdr:rowOff>259200</xdr:rowOff>
    </xdr:to>
    <xdr:pic>
      <xdr:nvPicPr>
        <xdr:cNvPr id="5" name="Imagem 2" descr=""/>
        <xdr:cNvPicPr/>
      </xdr:nvPicPr>
      <xdr:blipFill>
        <a:blip r:embed="rId1"/>
        <a:stretch/>
      </xdr:blipFill>
      <xdr:spPr>
        <a:xfrm>
          <a:off x="469800" y="60120"/>
          <a:ext cx="3041280" cy="91908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313200</xdr:colOff>
      <xdr:row>0</xdr:row>
      <xdr:rowOff>63720</xdr:rowOff>
    </xdr:from>
    <xdr:to>
      <xdr:col>1</xdr:col>
      <xdr:colOff>1033200</xdr:colOff>
      <xdr:row>1</xdr:row>
      <xdr:rowOff>241920</xdr:rowOff>
    </xdr:to>
    <xdr:pic>
      <xdr:nvPicPr>
        <xdr:cNvPr id="6" name="Imagem 1" descr=""/>
        <xdr:cNvPicPr/>
      </xdr:nvPicPr>
      <xdr:blipFill>
        <a:blip r:embed="rId1"/>
        <a:stretch/>
      </xdr:blipFill>
      <xdr:spPr>
        <a:xfrm>
          <a:off x="313200" y="63720"/>
          <a:ext cx="2419200" cy="7308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29"/>
  <sheetViews>
    <sheetView showFormulas="false" showGridLines="true" showRowColHeaders="true" showZeros="true" rightToLeft="false" tabSelected="false" showOutlineSymbols="false" defaultGridColor="true" view="pageBreakPreview" topLeftCell="A1" colorId="64" zoomScale="100" zoomScaleNormal="100" zoomScalePageLayoutView="100" workbookViewId="0">
      <selection pane="topLeft" activeCell="A1" activeCellId="0" sqref="A1"/>
    </sheetView>
  </sheetViews>
  <sheetFormatPr defaultColWidth="9.47265625" defaultRowHeight="15" zeroHeight="false" outlineLevelRow="0" outlineLevelCol="0"/>
  <cols>
    <col collapsed="false" customWidth="true" hidden="false" outlineLevel="0" max="2" min="1" style="1" width="10.99"/>
    <col collapsed="false" customWidth="true" hidden="false" outlineLevel="0" max="3" min="3" style="1" width="11.53"/>
    <col collapsed="false" customWidth="true" hidden="false" outlineLevel="0" max="4" min="4" style="2" width="70.38"/>
    <col collapsed="false" customWidth="true" hidden="false" outlineLevel="0" max="5" min="5" style="1" width="34.91"/>
    <col collapsed="false" customWidth="true" hidden="false" outlineLevel="0" max="7" min="6" style="1" width="31.98"/>
    <col collapsed="false" customWidth="false" hidden="false" outlineLevel="0" max="16380" min="8" style="1" width="9.47"/>
    <col collapsed="false" customWidth="true" hidden="false" outlineLevel="0" max="16384" min="16381" style="1" width="11.53"/>
  </cols>
  <sheetData>
    <row r="1" customFormat="false" ht="15" hidden="false" customHeight="false" outlineLevel="0" collapsed="false">
      <c r="A1" s="3"/>
      <c r="B1" s="3"/>
      <c r="C1" s="3"/>
      <c r="D1" s="3" t="s">
        <v>0</v>
      </c>
      <c r="E1" s="3" t="s">
        <v>1</v>
      </c>
      <c r="F1" s="3" t="s">
        <v>2</v>
      </c>
      <c r="G1" s="3" t="s">
        <v>3</v>
      </c>
    </row>
    <row r="2" customFormat="false" ht="56.7" hidden="false" customHeight="true" outlineLevel="0" collapsed="false">
      <c r="A2" s="3"/>
      <c r="B2" s="3"/>
      <c r="C2" s="3"/>
      <c r="D2" s="4" t="s">
        <v>4</v>
      </c>
      <c r="E2" s="3" t="s">
        <v>5</v>
      </c>
      <c r="F2" s="3" t="s">
        <v>6</v>
      </c>
      <c r="G2" s="3" t="s">
        <v>7</v>
      </c>
    </row>
    <row r="3" customFormat="false" ht="15" hidden="false" customHeight="false" outlineLevel="0" collapsed="false">
      <c r="A3" s="3"/>
      <c r="B3" s="3"/>
      <c r="C3" s="3"/>
      <c r="D3" s="3"/>
      <c r="E3" s="3"/>
      <c r="F3" s="3"/>
      <c r="G3" s="3"/>
    </row>
    <row r="4" s="6" customFormat="true" ht="19.7" hidden="false" customHeight="true" outlineLevel="0" collapsed="false">
      <c r="A4" s="5" t="s">
        <v>8</v>
      </c>
      <c r="B4" s="5"/>
      <c r="C4" s="5"/>
      <c r="D4" s="5"/>
      <c r="E4" s="5"/>
      <c r="F4" s="5"/>
      <c r="G4" s="5"/>
    </row>
    <row r="5" customFormat="false" ht="15" hidden="false" customHeight="true" outlineLevel="0" collapsed="false">
      <c r="A5" s="3" t="s">
        <v>9</v>
      </c>
      <c r="B5" s="3"/>
      <c r="C5" s="3"/>
      <c r="D5" s="3" t="s">
        <v>10</v>
      </c>
      <c r="E5" s="3"/>
      <c r="F5" s="3" t="s">
        <v>11</v>
      </c>
      <c r="G5" s="3" t="s">
        <v>12</v>
      </c>
    </row>
    <row r="6" customFormat="false" ht="24" hidden="false" customHeight="true" outlineLevel="0" collapsed="false">
      <c r="A6" s="7" t="s">
        <v>13</v>
      </c>
      <c r="B6" s="7"/>
      <c r="C6" s="7"/>
      <c r="D6" s="8" t="s">
        <v>14</v>
      </c>
      <c r="E6" s="8"/>
      <c r="F6" s="9" t="n">
        <v>172903.16</v>
      </c>
      <c r="G6" s="10" t="n">
        <v>0.100347917107241</v>
      </c>
    </row>
    <row r="7" customFormat="false" ht="24" hidden="false" customHeight="true" outlineLevel="0" collapsed="false">
      <c r="A7" s="7" t="s">
        <v>15</v>
      </c>
      <c r="B7" s="7"/>
      <c r="C7" s="7"/>
      <c r="D7" s="8" t="s">
        <v>16</v>
      </c>
      <c r="E7" s="8"/>
      <c r="F7" s="9" t="n">
        <v>24232.6</v>
      </c>
      <c r="G7" s="10" t="n">
        <v>0.0140638894979879</v>
      </c>
    </row>
    <row r="8" customFormat="false" ht="24" hidden="false" customHeight="true" outlineLevel="0" collapsed="false">
      <c r="A8" s="7" t="s">
        <v>17</v>
      </c>
      <c r="B8" s="7"/>
      <c r="C8" s="7"/>
      <c r="D8" s="8" t="s">
        <v>18</v>
      </c>
      <c r="E8" s="8"/>
      <c r="F8" s="9" t="n">
        <v>218611.1</v>
      </c>
      <c r="G8" s="10" t="n">
        <v>0.126875463360662</v>
      </c>
    </row>
    <row r="9" customFormat="false" ht="24" hidden="false" customHeight="true" outlineLevel="0" collapsed="false">
      <c r="A9" s="7" t="s">
        <v>19</v>
      </c>
      <c r="B9" s="7"/>
      <c r="C9" s="7"/>
      <c r="D9" s="8" t="s">
        <v>20</v>
      </c>
      <c r="E9" s="8"/>
      <c r="F9" s="9" t="n">
        <v>208063.58</v>
      </c>
      <c r="G9" s="10" t="n">
        <v>0.120753992459569</v>
      </c>
    </row>
    <row r="10" customFormat="false" ht="24" hidden="false" customHeight="true" outlineLevel="0" collapsed="false">
      <c r="A10" s="7" t="s">
        <v>21</v>
      </c>
      <c r="B10" s="7"/>
      <c r="C10" s="7"/>
      <c r="D10" s="8" t="s">
        <v>22</v>
      </c>
      <c r="E10" s="8"/>
      <c r="F10" s="9" t="n">
        <v>89771.22</v>
      </c>
      <c r="G10" s="10" t="n">
        <v>0.0521005801350065</v>
      </c>
    </row>
    <row r="11" customFormat="false" ht="24" hidden="false" customHeight="true" outlineLevel="0" collapsed="false">
      <c r="A11" s="7" t="s">
        <v>23</v>
      </c>
      <c r="B11" s="7"/>
      <c r="C11" s="7"/>
      <c r="D11" s="8" t="s">
        <v>24</v>
      </c>
      <c r="E11" s="8"/>
      <c r="F11" s="9" t="n">
        <v>35248.97</v>
      </c>
      <c r="G11" s="10" t="n">
        <v>0.0204574671722345</v>
      </c>
    </row>
    <row r="12" customFormat="false" ht="24" hidden="false" customHeight="true" outlineLevel="0" collapsed="false">
      <c r="A12" s="7" t="s">
        <v>25</v>
      </c>
      <c r="B12" s="7"/>
      <c r="C12" s="7"/>
      <c r="D12" s="8" t="s">
        <v>26</v>
      </c>
      <c r="E12" s="8"/>
      <c r="F12" s="9" t="n">
        <v>479356.31</v>
      </c>
      <c r="G12" s="10" t="n">
        <v>0.278204326981142</v>
      </c>
    </row>
    <row r="13" customFormat="false" ht="24" hidden="false" customHeight="true" outlineLevel="0" collapsed="false">
      <c r="A13" s="7" t="s">
        <v>27</v>
      </c>
      <c r="B13" s="7"/>
      <c r="C13" s="7"/>
      <c r="D13" s="8" t="s">
        <v>28</v>
      </c>
      <c r="E13" s="8"/>
      <c r="F13" s="9" t="n">
        <v>19191.83</v>
      </c>
      <c r="G13" s="10" t="n">
        <v>0.0111383746021545</v>
      </c>
    </row>
    <row r="14" customFormat="false" ht="24" hidden="false" customHeight="true" outlineLevel="0" collapsed="false">
      <c r="A14" s="7" t="s">
        <v>29</v>
      </c>
      <c r="B14" s="7"/>
      <c r="C14" s="7"/>
      <c r="D14" s="8" t="s">
        <v>30</v>
      </c>
      <c r="E14" s="8"/>
      <c r="F14" s="9" t="n">
        <v>106186.75</v>
      </c>
      <c r="G14" s="10" t="n">
        <v>0.0616276717376783</v>
      </c>
    </row>
    <row r="15" customFormat="false" ht="24" hidden="false" customHeight="true" outlineLevel="0" collapsed="false">
      <c r="A15" s="7" t="s">
        <v>31</v>
      </c>
      <c r="B15" s="7"/>
      <c r="C15" s="7"/>
      <c r="D15" s="8" t="s">
        <v>32</v>
      </c>
      <c r="E15" s="8"/>
      <c r="F15" s="9" t="n">
        <v>69156.69</v>
      </c>
      <c r="G15" s="10" t="n">
        <v>0.0401365122276026</v>
      </c>
    </row>
    <row r="16" customFormat="false" ht="24" hidden="false" customHeight="true" outlineLevel="0" collapsed="false">
      <c r="A16" s="7" t="s">
        <v>33</v>
      </c>
      <c r="B16" s="7"/>
      <c r="C16" s="7"/>
      <c r="D16" s="8" t="s">
        <v>34</v>
      </c>
      <c r="E16" s="8"/>
      <c r="F16" s="9" t="n">
        <v>104544.09</v>
      </c>
      <c r="G16" s="10" t="n">
        <v>0.060674320107116</v>
      </c>
    </row>
    <row r="17" customFormat="false" ht="24" hidden="false" customHeight="true" outlineLevel="0" collapsed="false">
      <c r="A17" s="7" t="s">
        <v>35</v>
      </c>
      <c r="B17" s="7"/>
      <c r="C17" s="7"/>
      <c r="D17" s="8" t="s">
        <v>36</v>
      </c>
      <c r="E17" s="8"/>
      <c r="F17" s="9" t="n">
        <v>8916.54</v>
      </c>
      <c r="G17" s="10" t="n">
        <v>0.00517489799957036</v>
      </c>
    </row>
    <row r="18" customFormat="false" ht="24" hidden="false" customHeight="true" outlineLevel="0" collapsed="false">
      <c r="A18" s="7" t="s">
        <v>37</v>
      </c>
      <c r="B18" s="7"/>
      <c r="C18" s="7"/>
      <c r="D18" s="8" t="s">
        <v>38</v>
      </c>
      <c r="E18" s="8"/>
      <c r="F18" s="9" t="n">
        <v>13761.32</v>
      </c>
      <c r="G18" s="10" t="n">
        <v>0.00798666605425957</v>
      </c>
    </row>
    <row r="19" customFormat="false" ht="24" hidden="false" customHeight="true" outlineLevel="0" collapsed="false">
      <c r="A19" s="7" t="s">
        <v>39</v>
      </c>
      <c r="B19" s="7"/>
      <c r="C19" s="7"/>
      <c r="D19" s="8" t="s">
        <v>40</v>
      </c>
      <c r="E19" s="8"/>
      <c r="F19" s="9" t="n">
        <v>29733.07</v>
      </c>
      <c r="G19" s="10" t="n">
        <v>0.0172562007756468</v>
      </c>
    </row>
    <row r="20" customFormat="false" ht="24" hidden="false" customHeight="true" outlineLevel="0" collapsed="false">
      <c r="A20" s="7" t="s">
        <v>41</v>
      </c>
      <c r="B20" s="7"/>
      <c r="C20" s="7"/>
      <c r="D20" s="8" t="s">
        <v>42</v>
      </c>
      <c r="E20" s="8"/>
      <c r="F20" s="9" t="n">
        <v>11588.42</v>
      </c>
      <c r="G20" s="10" t="n">
        <v>0.00672557869713826</v>
      </c>
    </row>
    <row r="21" customFormat="false" ht="24" hidden="false" customHeight="true" outlineLevel="0" collapsed="false">
      <c r="A21" s="7" t="s">
        <v>43</v>
      </c>
      <c r="B21" s="7"/>
      <c r="C21" s="7"/>
      <c r="D21" s="8" t="s">
        <v>44</v>
      </c>
      <c r="E21" s="8"/>
      <c r="F21" s="9" t="n">
        <v>1005.3</v>
      </c>
      <c r="G21" s="10" t="n">
        <v>0.000583446601368702</v>
      </c>
    </row>
    <row r="22" customFormat="false" ht="24" hidden="false" customHeight="true" outlineLevel="0" collapsed="false">
      <c r="A22" s="7" t="s">
        <v>45</v>
      </c>
      <c r="B22" s="7"/>
      <c r="C22" s="7"/>
      <c r="D22" s="8" t="s">
        <v>46</v>
      </c>
      <c r="E22" s="8"/>
      <c r="F22" s="9" t="n">
        <v>30641.49</v>
      </c>
      <c r="G22" s="10" t="n">
        <v>0.0177834210697036</v>
      </c>
    </row>
    <row r="23" customFormat="false" ht="26" hidden="false" customHeight="true" outlineLevel="0" collapsed="false">
      <c r="A23" s="7" t="s">
        <v>47</v>
      </c>
      <c r="B23" s="7"/>
      <c r="C23" s="7"/>
      <c r="D23" s="8" t="s">
        <v>48</v>
      </c>
      <c r="E23" s="8"/>
      <c r="F23" s="9" t="n">
        <v>20436.66</v>
      </c>
      <c r="G23" s="10" t="n">
        <v>0.011860837382202</v>
      </c>
    </row>
    <row r="24" customFormat="false" ht="24" hidden="false" customHeight="true" outlineLevel="0" collapsed="false">
      <c r="A24" s="7" t="s">
        <v>49</v>
      </c>
      <c r="B24" s="7"/>
      <c r="C24" s="7"/>
      <c r="D24" s="8" t="s">
        <v>50</v>
      </c>
      <c r="E24" s="8"/>
      <c r="F24" s="9" t="n">
        <v>73326.7</v>
      </c>
      <c r="G24" s="10" t="n">
        <v>0.0425566635875683</v>
      </c>
    </row>
    <row r="25" customFormat="false" ht="24" hidden="false" customHeight="true" outlineLevel="0" collapsed="false">
      <c r="A25" s="7" t="s">
        <v>51</v>
      </c>
      <c r="B25" s="7"/>
      <c r="C25" s="7"/>
      <c r="D25" s="8" t="s">
        <v>52</v>
      </c>
      <c r="E25" s="8"/>
      <c r="F25" s="9" t="n">
        <v>6361.06</v>
      </c>
      <c r="G25" s="10" t="n">
        <v>0.00369177244414841</v>
      </c>
    </row>
    <row r="26" customFormat="false" ht="15" hidden="false" customHeight="false" outlineLevel="0" collapsed="false">
      <c r="A26" s="11"/>
      <c r="B26" s="11"/>
      <c r="C26" s="11"/>
      <c r="D26" s="12"/>
      <c r="E26" s="11"/>
      <c r="F26" s="11"/>
      <c r="G26" s="11"/>
    </row>
    <row r="27" customFormat="false" ht="15" hidden="false" customHeight="false" outlineLevel="0" collapsed="false">
      <c r="A27" s="13"/>
      <c r="B27" s="13"/>
      <c r="C27" s="13"/>
      <c r="D27" s="12"/>
      <c r="E27" s="14"/>
      <c r="F27" s="13" t="s">
        <v>53</v>
      </c>
      <c r="G27" s="15" t="n">
        <v>1363283.05</v>
      </c>
    </row>
    <row r="28" customFormat="false" ht="15" hidden="false" customHeight="false" outlineLevel="0" collapsed="false">
      <c r="A28" s="13"/>
      <c r="B28" s="13"/>
      <c r="C28" s="13"/>
      <c r="D28" s="12"/>
      <c r="E28" s="14"/>
      <c r="F28" s="13" t="s">
        <v>54</v>
      </c>
      <c r="G28" s="15" t="n">
        <v>359753.81</v>
      </c>
    </row>
    <row r="29" customFormat="false" ht="15" hidden="false" customHeight="false" outlineLevel="0" collapsed="false">
      <c r="A29" s="13"/>
      <c r="B29" s="13"/>
      <c r="C29" s="13"/>
      <c r="D29" s="12"/>
      <c r="E29" s="14"/>
      <c r="F29" s="13" t="s">
        <v>55</v>
      </c>
      <c r="G29" s="15" t="n">
        <v>1723036.86</v>
      </c>
    </row>
  </sheetData>
  <mergeCells count="48">
    <mergeCell ref="A1:C2"/>
    <mergeCell ref="A3:G3"/>
    <mergeCell ref="A4:G4"/>
    <mergeCell ref="A5:C5"/>
    <mergeCell ref="D5:E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C15"/>
    <mergeCell ref="D15:E15"/>
    <mergeCell ref="A16:C16"/>
    <mergeCell ref="D16:E16"/>
    <mergeCell ref="A17:C17"/>
    <mergeCell ref="D17:E17"/>
    <mergeCell ref="A18:C18"/>
    <mergeCell ref="D18:E18"/>
    <mergeCell ref="A19:C19"/>
    <mergeCell ref="D19:E19"/>
    <mergeCell ref="A20:C20"/>
    <mergeCell ref="D20:E20"/>
    <mergeCell ref="A21:C21"/>
    <mergeCell ref="D21:E21"/>
    <mergeCell ref="A22:C22"/>
    <mergeCell ref="D22:E22"/>
    <mergeCell ref="A23:C23"/>
    <mergeCell ref="D23:E23"/>
    <mergeCell ref="A24:C24"/>
    <mergeCell ref="D24:E24"/>
    <mergeCell ref="A25:C25"/>
    <mergeCell ref="D25:E25"/>
    <mergeCell ref="A27:C27"/>
    <mergeCell ref="A28:C28"/>
    <mergeCell ref="A29:C29"/>
  </mergeCells>
  <printOptions headings="false" gridLines="false" gridLinesSet="true" horizontalCentered="false" verticalCentered="false"/>
  <pageMargins left="0.5" right="0.5" top="0.746527777777778" bottom="0.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95"/>
  <sheetViews>
    <sheetView showFormulas="false" showGridLines="true" showRowColHeaders="true" showZeros="true" rightToLeft="false" tabSelected="false" showOutlineSymbols="false" defaultGridColor="true" view="pageBreakPreview" topLeftCell="A16" colorId="64" zoomScale="100" zoomScaleNormal="73" zoomScalePageLayoutView="100" workbookViewId="0">
      <selection pane="topLeft" activeCell="A1" activeCellId="0" sqref="A1"/>
    </sheetView>
  </sheetViews>
  <sheetFormatPr defaultColWidth="9.47265625" defaultRowHeight="15" zeroHeight="false" outlineLevelRow="0" outlineLevelCol="0"/>
  <cols>
    <col collapsed="false" customWidth="true" hidden="false" outlineLevel="0" max="1" min="1" style="1" width="11.53"/>
    <col collapsed="false" customWidth="true" hidden="false" outlineLevel="0" max="2" min="2" style="1" width="13.41"/>
    <col collapsed="false" customWidth="true" hidden="false" outlineLevel="0" max="3" min="3" style="1" width="13.25"/>
    <col collapsed="false" customWidth="true" hidden="false" outlineLevel="0" max="4" min="4" style="2" width="68.57"/>
    <col collapsed="false" customWidth="true" hidden="false" outlineLevel="0" max="5" min="5" style="1" width="8.8"/>
    <col collapsed="false" customWidth="true" hidden="false" outlineLevel="0" max="8" min="6" style="1" width="14.29"/>
    <col collapsed="false" customWidth="true" hidden="false" outlineLevel="0" max="9" min="9" style="1" width="13.35"/>
    <col collapsed="false" customWidth="true" hidden="false" outlineLevel="0" max="10" min="10" style="1" width="12.93"/>
    <col collapsed="false" customWidth="false" hidden="false" outlineLevel="0" max="16384" min="11" style="1" width="9.47"/>
  </cols>
  <sheetData>
    <row r="1" customFormat="false" ht="15.8" hidden="false" customHeight="true" outlineLevel="0" collapsed="false">
      <c r="A1" s="3"/>
      <c r="B1" s="3"/>
      <c r="C1" s="3"/>
      <c r="D1" s="3" t="s">
        <v>0</v>
      </c>
      <c r="E1" s="3" t="s">
        <v>1</v>
      </c>
      <c r="F1" s="3"/>
      <c r="G1" s="3"/>
      <c r="H1" s="3" t="s">
        <v>2</v>
      </c>
      <c r="I1" s="3" t="s">
        <v>3</v>
      </c>
      <c r="J1" s="3"/>
    </row>
    <row r="2" customFormat="false" ht="57.9" hidden="false" customHeight="true" outlineLevel="0" collapsed="false">
      <c r="A2" s="3"/>
      <c r="B2" s="3"/>
      <c r="C2" s="3"/>
      <c r="D2" s="4" t="s">
        <v>4</v>
      </c>
      <c r="E2" s="3" t="s">
        <v>56</v>
      </c>
      <c r="F2" s="3"/>
      <c r="G2" s="3"/>
      <c r="H2" s="3" t="s">
        <v>6</v>
      </c>
      <c r="I2" s="3" t="s">
        <v>7</v>
      </c>
      <c r="J2" s="3"/>
    </row>
    <row r="3" customFormat="false" ht="15" hidden="false" customHeight="false" outlineLevel="0" collapsed="false">
      <c r="A3" s="3"/>
      <c r="B3" s="3"/>
      <c r="C3" s="3"/>
      <c r="D3" s="3"/>
      <c r="E3" s="3"/>
      <c r="F3" s="3"/>
      <c r="G3" s="3"/>
      <c r="H3" s="3"/>
      <c r="I3" s="3"/>
      <c r="J3" s="3"/>
    </row>
    <row r="4" customFormat="false" ht="19.7" hidden="false" customHeight="true" outlineLevel="0" collapsed="false">
      <c r="A4" s="5" t="s">
        <v>57</v>
      </c>
      <c r="B4" s="5"/>
      <c r="C4" s="5"/>
      <c r="D4" s="5"/>
      <c r="E4" s="5"/>
      <c r="F4" s="5"/>
      <c r="G4" s="5"/>
      <c r="H4" s="5"/>
      <c r="I4" s="5"/>
      <c r="J4" s="5"/>
    </row>
    <row r="5" customFormat="false" ht="43.85" hidden="false" customHeight="false" outlineLevel="0" collapsed="false">
      <c r="A5" s="3" t="s">
        <v>9</v>
      </c>
      <c r="B5" s="3" t="s">
        <v>58</v>
      </c>
      <c r="C5" s="3" t="s">
        <v>59</v>
      </c>
      <c r="D5" s="3" t="s">
        <v>10</v>
      </c>
      <c r="E5" s="3" t="s">
        <v>60</v>
      </c>
      <c r="F5" s="3" t="s">
        <v>61</v>
      </c>
      <c r="G5" s="3" t="s">
        <v>62</v>
      </c>
      <c r="H5" s="3" t="s">
        <v>63</v>
      </c>
      <c r="I5" s="3" t="s">
        <v>11</v>
      </c>
      <c r="J5" s="3" t="s">
        <v>12</v>
      </c>
    </row>
    <row r="6" customFormat="false" ht="15" hidden="false" customHeight="false" outlineLevel="0" collapsed="false">
      <c r="A6" s="7" t="s">
        <v>13</v>
      </c>
      <c r="B6" s="7"/>
      <c r="C6" s="7"/>
      <c r="D6" s="8" t="s">
        <v>14</v>
      </c>
      <c r="E6" s="7"/>
      <c r="F6" s="7"/>
      <c r="G6" s="7"/>
      <c r="H6" s="7"/>
      <c r="I6" s="9" t="n">
        <v>172903.16</v>
      </c>
      <c r="J6" s="10" t="n">
        <v>0.100347917107241</v>
      </c>
    </row>
    <row r="7" customFormat="false" ht="32.8" hidden="false" customHeight="true" outlineLevel="0" collapsed="false">
      <c r="A7" s="16" t="s">
        <v>64</v>
      </c>
      <c r="B7" s="16" t="s">
        <v>65</v>
      </c>
      <c r="C7" s="16" t="s">
        <v>66</v>
      </c>
      <c r="D7" s="17" t="s">
        <v>67</v>
      </c>
      <c r="E7" s="16" t="s">
        <v>68</v>
      </c>
      <c r="F7" s="16" t="n">
        <v>12</v>
      </c>
      <c r="G7" s="18" t="n">
        <v>369.64</v>
      </c>
      <c r="H7" s="18" t="n">
        <v>467.22</v>
      </c>
      <c r="I7" s="18" t="n">
        <v>5606.64</v>
      </c>
      <c r="J7" s="19" t="n">
        <v>0.00325392922818842</v>
      </c>
    </row>
    <row r="8" customFormat="false" ht="32.8" hidden="false" customHeight="true" outlineLevel="0" collapsed="false">
      <c r="A8" s="16" t="s">
        <v>69</v>
      </c>
      <c r="B8" s="16" t="s">
        <v>70</v>
      </c>
      <c r="C8" s="16" t="s">
        <v>71</v>
      </c>
      <c r="D8" s="17" t="s">
        <v>72</v>
      </c>
      <c r="E8" s="16" t="s">
        <v>68</v>
      </c>
      <c r="F8" s="16" t="n">
        <v>312.4</v>
      </c>
      <c r="G8" s="18" t="n">
        <v>126.02</v>
      </c>
      <c r="H8" s="18" t="n">
        <v>159.28</v>
      </c>
      <c r="I8" s="18" t="n">
        <v>49759.07</v>
      </c>
      <c r="J8" s="19" t="n">
        <v>0.0288787031520614</v>
      </c>
    </row>
    <row r="9" customFormat="false" ht="32.8" hidden="false" customHeight="true" outlineLevel="0" collapsed="false">
      <c r="A9" s="16" t="s">
        <v>73</v>
      </c>
      <c r="B9" s="16" t="s">
        <v>74</v>
      </c>
      <c r="C9" s="16" t="s">
        <v>66</v>
      </c>
      <c r="D9" s="17" t="s">
        <v>75</v>
      </c>
      <c r="E9" s="16" t="s">
        <v>76</v>
      </c>
      <c r="F9" s="16" t="n">
        <v>1</v>
      </c>
      <c r="G9" s="18" t="n">
        <v>1675.3</v>
      </c>
      <c r="H9" s="18" t="n">
        <v>2117.57</v>
      </c>
      <c r="I9" s="18" t="n">
        <v>2117.57</v>
      </c>
      <c r="J9" s="19" t="n">
        <v>0.00122897544977651</v>
      </c>
    </row>
    <row r="10" customFormat="false" ht="44" hidden="false" customHeight="true" outlineLevel="0" collapsed="false">
      <c r="A10" s="16" t="s">
        <v>77</v>
      </c>
      <c r="B10" s="16" t="s">
        <v>78</v>
      </c>
      <c r="C10" s="16" t="s">
        <v>66</v>
      </c>
      <c r="D10" s="17" t="s">
        <v>79</v>
      </c>
      <c r="E10" s="16" t="s">
        <v>76</v>
      </c>
      <c r="F10" s="16" t="n">
        <v>1</v>
      </c>
      <c r="G10" s="18" t="n">
        <v>1647.24</v>
      </c>
      <c r="H10" s="18" t="n">
        <v>2082.11</v>
      </c>
      <c r="I10" s="18" t="n">
        <v>2082.11</v>
      </c>
      <c r="J10" s="19" t="n">
        <v>0.00120839550698875</v>
      </c>
    </row>
    <row r="11" customFormat="false" ht="32.8" hidden="false" customHeight="true" outlineLevel="0" collapsed="false">
      <c r="A11" s="16" t="s">
        <v>80</v>
      </c>
      <c r="B11" s="16" t="s">
        <v>81</v>
      </c>
      <c r="C11" s="16" t="s">
        <v>82</v>
      </c>
      <c r="D11" s="17" t="s">
        <v>83</v>
      </c>
      <c r="E11" s="16" t="s">
        <v>76</v>
      </c>
      <c r="F11" s="16" t="n">
        <v>1</v>
      </c>
      <c r="G11" s="18" t="n">
        <v>1002.87</v>
      </c>
      <c r="H11" s="18" t="n">
        <v>1267.62</v>
      </c>
      <c r="I11" s="18" t="n">
        <v>1267.62</v>
      </c>
      <c r="J11" s="19" t="n">
        <v>0.000735689426864612</v>
      </c>
    </row>
    <row r="12" customFormat="false" ht="32.8" hidden="false" customHeight="true" outlineLevel="0" collapsed="false">
      <c r="A12" s="16" t="s">
        <v>84</v>
      </c>
      <c r="B12" s="16" t="s">
        <v>85</v>
      </c>
      <c r="C12" s="16" t="s">
        <v>82</v>
      </c>
      <c r="D12" s="17" t="s">
        <v>86</v>
      </c>
      <c r="E12" s="16" t="s">
        <v>76</v>
      </c>
      <c r="F12" s="16" t="n">
        <v>1</v>
      </c>
      <c r="G12" s="18" t="n">
        <v>206</v>
      </c>
      <c r="H12" s="18" t="n">
        <v>260.38</v>
      </c>
      <c r="I12" s="18" t="n">
        <v>260.38</v>
      </c>
      <c r="J12" s="19" t="n">
        <v>0.000151116906460144</v>
      </c>
    </row>
    <row r="13" customFormat="false" ht="44" hidden="false" customHeight="true" outlineLevel="0" collapsed="false">
      <c r="A13" s="16" t="s">
        <v>87</v>
      </c>
      <c r="B13" s="16" t="s">
        <v>88</v>
      </c>
      <c r="C13" s="16" t="s">
        <v>71</v>
      </c>
      <c r="D13" s="17" t="s">
        <v>89</v>
      </c>
      <c r="E13" s="16" t="s">
        <v>68</v>
      </c>
      <c r="F13" s="16" t="n">
        <v>4</v>
      </c>
      <c r="G13" s="18" t="n">
        <v>976.5</v>
      </c>
      <c r="H13" s="18" t="n">
        <v>1234.29</v>
      </c>
      <c r="I13" s="18" t="n">
        <v>4937.16</v>
      </c>
      <c r="J13" s="19" t="n">
        <v>0.00286538269413459</v>
      </c>
    </row>
    <row r="14" customFormat="false" ht="32.8" hidden="false" customHeight="true" outlineLevel="0" collapsed="false">
      <c r="A14" s="16" t="s">
        <v>90</v>
      </c>
      <c r="B14" s="16" t="s">
        <v>91</v>
      </c>
      <c r="C14" s="16" t="s">
        <v>66</v>
      </c>
      <c r="D14" s="17" t="s">
        <v>92</v>
      </c>
      <c r="E14" s="16" t="s">
        <v>68</v>
      </c>
      <c r="F14" s="16" t="n">
        <v>20</v>
      </c>
      <c r="G14" s="18" t="n">
        <v>245.04</v>
      </c>
      <c r="H14" s="18" t="n">
        <v>309.73</v>
      </c>
      <c r="I14" s="18" t="n">
        <v>6194.6</v>
      </c>
      <c r="J14" s="19" t="n">
        <v>0.00359516394791461</v>
      </c>
    </row>
    <row r="15" customFormat="false" ht="44" hidden="false" customHeight="true" outlineLevel="0" collapsed="false">
      <c r="A15" s="16" t="s">
        <v>93</v>
      </c>
      <c r="B15" s="16" t="s">
        <v>94</v>
      </c>
      <c r="C15" s="16" t="s">
        <v>66</v>
      </c>
      <c r="D15" s="17" t="s">
        <v>95</v>
      </c>
      <c r="E15" s="16" t="s">
        <v>68</v>
      </c>
      <c r="F15" s="16" t="n">
        <v>785</v>
      </c>
      <c r="G15" s="18" t="n">
        <v>6.92</v>
      </c>
      <c r="H15" s="18" t="n">
        <v>8.74</v>
      </c>
      <c r="I15" s="18" t="n">
        <v>6860.9</v>
      </c>
      <c r="J15" s="19" t="n">
        <v>0.00398186490334281</v>
      </c>
    </row>
    <row r="16" customFormat="false" ht="32.8" hidden="false" customHeight="true" outlineLevel="0" collapsed="false">
      <c r="A16" s="16" t="s">
        <v>96</v>
      </c>
      <c r="B16" s="16" t="s">
        <v>97</v>
      </c>
      <c r="C16" s="16" t="s">
        <v>82</v>
      </c>
      <c r="D16" s="17" t="s">
        <v>98</v>
      </c>
      <c r="E16" s="16" t="s">
        <v>99</v>
      </c>
      <c r="F16" s="16" t="n">
        <v>49</v>
      </c>
      <c r="G16" s="18" t="n">
        <v>54.52</v>
      </c>
      <c r="H16" s="18" t="n">
        <v>68.91</v>
      </c>
      <c r="I16" s="18" t="n">
        <v>3376.59</v>
      </c>
      <c r="J16" s="19" t="n">
        <v>0.00195967368916298</v>
      </c>
    </row>
    <row r="17" customFormat="false" ht="32.8" hidden="false" customHeight="true" outlineLevel="0" collapsed="false">
      <c r="A17" s="16" t="s">
        <v>100</v>
      </c>
      <c r="B17" s="16" t="s">
        <v>101</v>
      </c>
      <c r="C17" s="16" t="s">
        <v>71</v>
      </c>
      <c r="D17" s="17" t="s">
        <v>102</v>
      </c>
      <c r="E17" s="16" t="s">
        <v>68</v>
      </c>
      <c r="F17" s="16" t="n">
        <v>1230</v>
      </c>
      <c r="G17" s="18" t="n">
        <v>2.33</v>
      </c>
      <c r="H17" s="18" t="n">
        <v>2.94</v>
      </c>
      <c r="I17" s="18" t="n">
        <v>3616.2</v>
      </c>
      <c r="J17" s="19" t="n">
        <v>0.00209873629749279</v>
      </c>
    </row>
    <row r="18" customFormat="false" ht="15" hidden="false" customHeight="false" outlineLevel="0" collapsed="false">
      <c r="A18" s="7" t="s">
        <v>103</v>
      </c>
      <c r="B18" s="7"/>
      <c r="C18" s="7"/>
      <c r="D18" s="8" t="s">
        <v>104</v>
      </c>
      <c r="E18" s="7"/>
      <c r="F18" s="7"/>
      <c r="G18" s="7"/>
      <c r="H18" s="7"/>
      <c r="I18" s="9" t="n">
        <v>86824.32</v>
      </c>
      <c r="J18" s="10" t="n">
        <v>0.0503902859048529</v>
      </c>
    </row>
    <row r="19" customFormat="false" ht="32.8" hidden="false" customHeight="true" outlineLevel="0" collapsed="false">
      <c r="A19" s="16" t="s">
        <v>105</v>
      </c>
      <c r="B19" s="16" t="s">
        <v>106</v>
      </c>
      <c r="C19" s="16" t="s">
        <v>71</v>
      </c>
      <c r="D19" s="17" t="s">
        <v>107</v>
      </c>
      <c r="E19" s="16" t="s">
        <v>108</v>
      </c>
      <c r="F19" s="16" t="n">
        <v>264</v>
      </c>
      <c r="G19" s="18" t="n">
        <v>96.51</v>
      </c>
      <c r="H19" s="18" t="n">
        <v>121.98</v>
      </c>
      <c r="I19" s="18" t="n">
        <v>32202.72</v>
      </c>
      <c r="J19" s="19" t="n">
        <v>0.0186895131192957</v>
      </c>
    </row>
    <row r="20" customFormat="false" ht="32.8" hidden="false" customHeight="true" outlineLevel="0" collapsed="false">
      <c r="A20" s="16" t="s">
        <v>109</v>
      </c>
      <c r="B20" s="16" t="s">
        <v>110</v>
      </c>
      <c r="C20" s="16" t="s">
        <v>71</v>
      </c>
      <c r="D20" s="17" t="s">
        <v>111</v>
      </c>
      <c r="E20" s="16" t="s">
        <v>108</v>
      </c>
      <c r="F20" s="16" t="n">
        <v>1320</v>
      </c>
      <c r="G20" s="18" t="n">
        <v>32.74</v>
      </c>
      <c r="H20" s="18" t="n">
        <v>41.38</v>
      </c>
      <c r="I20" s="18" t="n">
        <v>54621.6</v>
      </c>
      <c r="J20" s="19" t="n">
        <v>0.0317007727855572</v>
      </c>
    </row>
    <row r="21" customFormat="false" ht="15" hidden="false" customHeight="false" outlineLevel="0" collapsed="false">
      <c r="A21" s="7" t="s">
        <v>15</v>
      </c>
      <c r="B21" s="7"/>
      <c r="C21" s="7"/>
      <c r="D21" s="8" t="s">
        <v>16</v>
      </c>
      <c r="E21" s="7"/>
      <c r="F21" s="7"/>
      <c r="G21" s="7"/>
      <c r="H21" s="7"/>
      <c r="I21" s="9" t="n">
        <v>24232.6</v>
      </c>
      <c r="J21" s="10" t="n">
        <v>0.0140638894979879</v>
      </c>
    </row>
    <row r="22" customFormat="false" ht="33.55" hidden="false" customHeight="true" outlineLevel="0" collapsed="false">
      <c r="A22" s="16" t="s">
        <v>112</v>
      </c>
      <c r="B22" s="16" t="s">
        <v>113</v>
      </c>
      <c r="C22" s="16" t="s">
        <v>71</v>
      </c>
      <c r="D22" s="17" t="s">
        <v>114</v>
      </c>
      <c r="E22" s="16" t="s">
        <v>115</v>
      </c>
      <c r="F22" s="16" t="n">
        <v>154.94</v>
      </c>
      <c r="G22" s="18" t="n">
        <v>69.94</v>
      </c>
      <c r="H22" s="18" t="n">
        <v>88.4</v>
      </c>
      <c r="I22" s="18" t="n">
        <v>13696.69</v>
      </c>
      <c r="J22" s="19" t="n">
        <v>0.00794915669999074</v>
      </c>
    </row>
    <row r="23" customFormat="false" ht="33.55" hidden="false" customHeight="true" outlineLevel="0" collapsed="false">
      <c r="A23" s="16" t="s">
        <v>116</v>
      </c>
      <c r="B23" s="16" t="s">
        <v>117</v>
      </c>
      <c r="C23" s="16" t="s">
        <v>66</v>
      </c>
      <c r="D23" s="17" t="s">
        <v>118</v>
      </c>
      <c r="E23" s="16" t="s">
        <v>115</v>
      </c>
      <c r="F23" s="16" t="n">
        <v>81.67</v>
      </c>
      <c r="G23" s="18" t="n">
        <v>66.01</v>
      </c>
      <c r="H23" s="18" t="n">
        <v>83.43</v>
      </c>
      <c r="I23" s="18" t="n">
        <v>6813.72</v>
      </c>
      <c r="J23" s="19" t="n">
        <v>0.0039544830166895</v>
      </c>
    </row>
    <row r="24" customFormat="false" ht="33.55" hidden="false" customHeight="true" outlineLevel="0" collapsed="false">
      <c r="A24" s="16" t="s">
        <v>119</v>
      </c>
      <c r="B24" s="16" t="s">
        <v>120</v>
      </c>
      <c r="C24" s="16" t="s">
        <v>71</v>
      </c>
      <c r="D24" s="17" t="s">
        <v>121</v>
      </c>
      <c r="E24" s="16" t="s">
        <v>68</v>
      </c>
      <c r="F24" s="16" t="n">
        <v>106.71</v>
      </c>
      <c r="G24" s="18" t="n">
        <v>4.75</v>
      </c>
      <c r="H24" s="18" t="n">
        <v>6</v>
      </c>
      <c r="I24" s="18" t="n">
        <v>640.26</v>
      </c>
      <c r="J24" s="19" t="n">
        <v>0.000371588104040908</v>
      </c>
    </row>
    <row r="25" customFormat="false" ht="33.55" hidden="false" customHeight="true" outlineLevel="0" collapsed="false">
      <c r="A25" s="16" t="s">
        <v>122</v>
      </c>
      <c r="B25" s="16" t="s">
        <v>123</v>
      </c>
      <c r="C25" s="16" t="s">
        <v>71</v>
      </c>
      <c r="D25" s="17" t="s">
        <v>124</v>
      </c>
      <c r="E25" s="16" t="s">
        <v>115</v>
      </c>
      <c r="F25" s="16" t="n">
        <v>36.89</v>
      </c>
      <c r="G25" s="18" t="n">
        <v>39.26</v>
      </c>
      <c r="H25" s="18" t="n">
        <v>49.62</v>
      </c>
      <c r="I25" s="18" t="n">
        <v>1830.48</v>
      </c>
      <c r="J25" s="19" t="n">
        <v>0.00106235684360229</v>
      </c>
    </row>
    <row r="26" customFormat="false" ht="33.55" hidden="false" customHeight="true" outlineLevel="0" collapsed="false">
      <c r="A26" s="16" t="s">
        <v>125</v>
      </c>
      <c r="B26" s="16" t="s">
        <v>126</v>
      </c>
      <c r="C26" s="16" t="s">
        <v>66</v>
      </c>
      <c r="D26" s="17" t="s">
        <v>127</v>
      </c>
      <c r="E26" s="16" t="s">
        <v>115</v>
      </c>
      <c r="F26" s="16" t="n">
        <v>22.5</v>
      </c>
      <c r="G26" s="18" t="n">
        <v>44.01</v>
      </c>
      <c r="H26" s="18" t="n">
        <v>55.62</v>
      </c>
      <c r="I26" s="18" t="n">
        <v>1251.45</v>
      </c>
      <c r="J26" s="19" t="n">
        <v>0.000726304833664441</v>
      </c>
    </row>
    <row r="27" customFormat="false" ht="15" hidden="false" customHeight="false" outlineLevel="0" collapsed="false">
      <c r="A27" s="7" t="s">
        <v>17</v>
      </c>
      <c r="B27" s="7"/>
      <c r="C27" s="7"/>
      <c r="D27" s="8" t="s">
        <v>18</v>
      </c>
      <c r="E27" s="7"/>
      <c r="F27" s="7"/>
      <c r="G27" s="7"/>
      <c r="H27" s="7"/>
      <c r="I27" s="9" t="n">
        <v>218611.1</v>
      </c>
      <c r="J27" s="10" t="n">
        <v>0.126875463360662</v>
      </c>
    </row>
    <row r="28" customFormat="false" ht="15" hidden="false" customHeight="false" outlineLevel="0" collapsed="false">
      <c r="A28" s="7" t="s">
        <v>128</v>
      </c>
      <c r="B28" s="7"/>
      <c r="C28" s="7"/>
      <c r="D28" s="8" t="s">
        <v>129</v>
      </c>
      <c r="E28" s="7"/>
      <c r="F28" s="7"/>
      <c r="G28" s="7"/>
      <c r="H28" s="7"/>
      <c r="I28" s="9" t="n">
        <v>160865.45</v>
      </c>
      <c r="J28" s="10" t="n">
        <v>0.0933615836866078</v>
      </c>
    </row>
    <row r="29" customFormat="false" ht="57.9" hidden="false" customHeight="false" outlineLevel="0" collapsed="false">
      <c r="A29" s="16" t="s">
        <v>130</v>
      </c>
      <c r="B29" s="16" t="s">
        <v>131</v>
      </c>
      <c r="C29" s="16" t="s">
        <v>71</v>
      </c>
      <c r="D29" s="17" t="s">
        <v>132</v>
      </c>
      <c r="E29" s="16" t="s">
        <v>99</v>
      </c>
      <c r="F29" s="16" t="n">
        <v>91</v>
      </c>
      <c r="G29" s="18" t="n">
        <v>113.46</v>
      </c>
      <c r="H29" s="18" t="n">
        <v>143.41</v>
      </c>
      <c r="I29" s="18" t="n">
        <v>13050.31</v>
      </c>
      <c r="J29" s="19" t="n">
        <v>0.00757401672765143</v>
      </c>
    </row>
    <row r="30" customFormat="false" ht="57.9" hidden="false" customHeight="false" outlineLevel="0" collapsed="false">
      <c r="A30" s="16" t="s">
        <v>133</v>
      </c>
      <c r="B30" s="16" t="s">
        <v>134</v>
      </c>
      <c r="C30" s="16" t="s">
        <v>71</v>
      </c>
      <c r="D30" s="17" t="s">
        <v>135</v>
      </c>
      <c r="E30" s="16" t="s">
        <v>99</v>
      </c>
      <c r="F30" s="16" t="n">
        <v>112</v>
      </c>
      <c r="G30" s="18" t="n">
        <v>218.49</v>
      </c>
      <c r="H30" s="18" t="n">
        <v>276.17</v>
      </c>
      <c r="I30" s="18" t="n">
        <v>30931.04</v>
      </c>
      <c r="J30" s="19" t="n">
        <v>0.0179514673876449</v>
      </c>
    </row>
    <row r="31" customFormat="false" ht="43.85" hidden="false" customHeight="false" outlineLevel="0" collapsed="false">
      <c r="A31" s="16" t="s">
        <v>136</v>
      </c>
      <c r="B31" s="16" t="s">
        <v>137</v>
      </c>
      <c r="C31" s="16" t="s">
        <v>71</v>
      </c>
      <c r="D31" s="17" t="s">
        <v>138</v>
      </c>
      <c r="E31" s="16" t="s">
        <v>68</v>
      </c>
      <c r="F31" s="16" t="n">
        <v>3.36</v>
      </c>
      <c r="G31" s="18" t="n">
        <v>26.94</v>
      </c>
      <c r="H31" s="18" t="n">
        <v>34.05</v>
      </c>
      <c r="I31" s="18" t="n">
        <v>114.4</v>
      </c>
      <c r="J31" s="19" t="n">
        <v>6.63944008719581E-005</v>
      </c>
    </row>
    <row r="32" customFormat="false" ht="29.85" hidden="false" customHeight="false" outlineLevel="0" collapsed="false">
      <c r="A32" s="16" t="s">
        <v>139</v>
      </c>
      <c r="B32" s="16" t="s">
        <v>140</v>
      </c>
      <c r="C32" s="16" t="s">
        <v>66</v>
      </c>
      <c r="D32" s="17" t="s">
        <v>141</v>
      </c>
      <c r="E32" s="16" t="s">
        <v>68</v>
      </c>
      <c r="F32" s="16" t="n">
        <v>120.03</v>
      </c>
      <c r="G32" s="18" t="n">
        <v>78.44</v>
      </c>
      <c r="H32" s="18" t="n">
        <v>99.14</v>
      </c>
      <c r="I32" s="18" t="n">
        <v>11899.77</v>
      </c>
      <c r="J32" s="19" t="n">
        <v>0.00690627709496592</v>
      </c>
    </row>
    <row r="33" customFormat="false" ht="43.85" hidden="false" customHeight="false" outlineLevel="0" collapsed="false">
      <c r="A33" s="16" t="s">
        <v>142</v>
      </c>
      <c r="B33" s="16" t="s">
        <v>143</v>
      </c>
      <c r="C33" s="16" t="s">
        <v>71</v>
      </c>
      <c r="D33" s="17" t="s">
        <v>144</v>
      </c>
      <c r="E33" s="16" t="s">
        <v>145</v>
      </c>
      <c r="F33" s="16" t="n">
        <v>546.45</v>
      </c>
      <c r="G33" s="18" t="n">
        <v>16.47</v>
      </c>
      <c r="H33" s="18" t="n">
        <v>20.81</v>
      </c>
      <c r="I33" s="18" t="n">
        <v>11371.62</v>
      </c>
      <c r="J33" s="19" t="n">
        <v>0.00659975434303826</v>
      </c>
    </row>
    <row r="34" customFormat="false" ht="43.85" hidden="false" customHeight="false" outlineLevel="0" collapsed="false">
      <c r="A34" s="16" t="s">
        <v>146</v>
      </c>
      <c r="B34" s="16" t="s">
        <v>147</v>
      </c>
      <c r="C34" s="16" t="s">
        <v>71</v>
      </c>
      <c r="D34" s="17" t="s">
        <v>148</v>
      </c>
      <c r="E34" s="16" t="s">
        <v>145</v>
      </c>
      <c r="F34" s="16" t="n">
        <v>248.55</v>
      </c>
      <c r="G34" s="18" t="n">
        <v>18.05</v>
      </c>
      <c r="H34" s="18" t="n">
        <v>22.81</v>
      </c>
      <c r="I34" s="18" t="n">
        <v>5669.42</v>
      </c>
      <c r="J34" s="19" t="n">
        <v>0.00329036489677882</v>
      </c>
    </row>
    <row r="35" customFormat="false" ht="43.85" hidden="false" customHeight="false" outlineLevel="0" collapsed="false">
      <c r="A35" s="16" t="s">
        <v>149</v>
      </c>
      <c r="B35" s="16" t="s">
        <v>150</v>
      </c>
      <c r="C35" s="16" t="s">
        <v>71</v>
      </c>
      <c r="D35" s="17" t="s">
        <v>151</v>
      </c>
      <c r="E35" s="16" t="s">
        <v>115</v>
      </c>
      <c r="F35" s="16" t="n">
        <v>33.51</v>
      </c>
      <c r="G35" s="18" t="n">
        <v>447.05</v>
      </c>
      <c r="H35" s="18" t="n">
        <v>565.07</v>
      </c>
      <c r="I35" s="18" t="n">
        <v>18935.49</v>
      </c>
      <c r="J35" s="19" t="n">
        <v>0.0109896023930678</v>
      </c>
    </row>
    <row r="36" customFormat="false" ht="57.9" hidden="false" customHeight="false" outlineLevel="0" collapsed="false">
      <c r="A36" s="16" t="s">
        <v>152</v>
      </c>
      <c r="B36" s="16" t="s">
        <v>153</v>
      </c>
      <c r="C36" s="16" t="s">
        <v>71</v>
      </c>
      <c r="D36" s="17" t="s">
        <v>154</v>
      </c>
      <c r="E36" s="16" t="s">
        <v>99</v>
      </c>
      <c r="F36" s="16" t="n">
        <v>238</v>
      </c>
      <c r="G36" s="18" t="n">
        <v>58.44</v>
      </c>
      <c r="H36" s="18" t="n">
        <v>73.86</v>
      </c>
      <c r="I36" s="18" t="n">
        <v>17578.68</v>
      </c>
      <c r="J36" s="19" t="n">
        <v>0.0102021497090898</v>
      </c>
    </row>
    <row r="37" customFormat="false" ht="57.9" hidden="false" customHeight="false" outlineLevel="0" collapsed="false">
      <c r="A37" s="16" t="s">
        <v>155</v>
      </c>
      <c r="B37" s="16" t="s">
        <v>131</v>
      </c>
      <c r="C37" s="16" t="s">
        <v>71</v>
      </c>
      <c r="D37" s="17" t="s">
        <v>132</v>
      </c>
      <c r="E37" s="16" t="s">
        <v>99</v>
      </c>
      <c r="F37" s="16" t="n">
        <v>161</v>
      </c>
      <c r="G37" s="18" t="n">
        <v>113.46</v>
      </c>
      <c r="H37" s="18" t="n">
        <v>143.41</v>
      </c>
      <c r="I37" s="18" t="n">
        <v>23089.01</v>
      </c>
      <c r="J37" s="19" t="n">
        <v>0.0134001834412295</v>
      </c>
    </row>
    <row r="38" customFormat="false" ht="43.85" hidden="false" customHeight="false" outlineLevel="0" collapsed="false">
      <c r="A38" s="16" t="s">
        <v>156</v>
      </c>
      <c r="B38" s="16" t="s">
        <v>157</v>
      </c>
      <c r="C38" s="16" t="s">
        <v>71</v>
      </c>
      <c r="D38" s="17" t="s">
        <v>158</v>
      </c>
      <c r="E38" s="16" t="s">
        <v>76</v>
      </c>
      <c r="F38" s="16" t="n">
        <v>48</v>
      </c>
      <c r="G38" s="18" t="n">
        <v>79.68</v>
      </c>
      <c r="H38" s="18" t="n">
        <v>100.71</v>
      </c>
      <c r="I38" s="18" t="n">
        <v>4834.08</v>
      </c>
      <c r="J38" s="19" t="n">
        <v>0.00280555808887339</v>
      </c>
    </row>
    <row r="39" customFormat="false" ht="29.85" hidden="false" customHeight="false" outlineLevel="0" collapsed="false">
      <c r="A39" s="16" t="s">
        <v>159</v>
      </c>
      <c r="B39" s="16" t="s">
        <v>160</v>
      </c>
      <c r="C39" s="16" t="s">
        <v>71</v>
      </c>
      <c r="D39" s="17" t="s">
        <v>161</v>
      </c>
      <c r="E39" s="16" t="s">
        <v>145</v>
      </c>
      <c r="F39" s="16" t="n">
        <v>971</v>
      </c>
      <c r="G39" s="18" t="n">
        <v>11.16</v>
      </c>
      <c r="H39" s="18" t="n">
        <v>14.1</v>
      </c>
      <c r="I39" s="18" t="n">
        <v>13691.1</v>
      </c>
      <c r="J39" s="19" t="n">
        <v>0.00794591242812995</v>
      </c>
    </row>
    <row r="40" customFormat="false" ht="43.85" hidden="false" customHeight="false" outlineLevel="0" collapsed="false">
      <c r="A40" s="16" t="s">
        <v>162</v>
      </c>
      <c r="B40" s="16" t="s">
        <v>163</v>
      </c>
      <c r="C40" s="16" t="s">
        <v>71</v>
      </c>
      <c r="D40" s="17" t="s">
        <v>164</v>
      </c>
      <c r="E40" s="16" t="s">
        <v>145</v>
      </c>
      <c r="F40" s="16" t="n">
        <v>488.2</v>
      </c>
      <c r="G40" s="18" t="n">
        <v>15.72</v>
      </c>
      <c r="H40" s="18" t="n">
        <v>19.87</v>
      </c>
      <c r="I40" s="18" t="n">
        <v>9700.53</v>
      </c>
      <c r="J40" s="19" t="n">
        <v>0.00562990277526622</v>
      </c>
    </row>
    <row r="41" customFormat="false" ht="15.8" hidden="false" customHeight="false" outlineLevel="0" collapsed="false">
      <c r="A41" s="7" t="s">
        <v>165</v>
      </c>
      <c r="B41" s="7"/>
      <c r="C41" s="7"/>
      <c r="D41" s="8" t="s">
        <v>166</v>
      </c>
      <c r="E41" s="7"/>
      <c r="F41" s="7"/>
      <c r="G41" s="7"/>
      <c r="H41" s="7"/>
      <c r="I41" s="9" t="n">
        <v>57745.65</v>
      </c>
      <c r="J41" s="10" t="n">
        <v>0.0335138796740541</v>
      </c>
    </row>
    <row r="42" customFormat="false" ht="48.5" hidden="false" customHeight="true" outlineLevel="0" collapsed="false">
      <c r="A42" s="16" t="s">
        <v>167</v>
      </c>
      <c r="B42" s="16" t="s">
        <v>137</v>
      </c>
      <c r="C42" s="16" t="s">
        <v>71</v>
      </c>
      <c r="D42" s="17" t="s">
        <v>138</v>
      </c>
      <c r="E42" s="16" t="s">
        <v>68</v>
      </c>
      <c r="F42" s="16" t="n">
        <v>2.58</v>
      </c>
      <c r="G42" s="18" t="n">
        <v>26.94</v>
      </c>
      <c r="H42" s="18" t="n">
        <v>34.05</v>
      </c>
      <c r="I42" s="18" t="n">
        <v>87.84</v>
      </c>
      <c r="J42" s="19" t="n">
        <v>5.09797567534336E-005</v>
      </c>
    </row>
    <row r="43" customFormat="false" ht="33.55" hidden="false" customHeight="true" outlineLevel="0" collapsed="false">
      <c r="A43" s="16" t="s">
        <v>168</v>
      </c>
      <c r="B43" s="16" t="s">
        <v>140</v>
      </c>
      <c r="C43" s="16" t="s">
        <v>66</v>
      </c>
      <c r="D43" s="17" t="s">
        <v>141</v>
      </c>
      <c r="E43" s="16" t="s">
        <v>68</v>
      </c>
      <c r="F43" s="16" t="n">
        <v>139.57</v>
      </c>
      <c r="G43" s="18" t="n">
        <v>78.44</v>
      </c>
      <c r="H43" s="18" t="n">
        <v>99.14</v>
      </c>
      <c r="I43" s="18" t="n">
        <v>13836.96</v>
      </c>
      <c r="J43" s="19" t="n">
        <v>0.00803056528924169</v>
      </c>
    </row>
    <row r="44" customFormat="false" ht="43.85" hidden="false" customHeight="false" outlineLevel="0" collapsed="false">
      <c r="A44" s="16" t="s">
        <v>169</v>
      </c>
      <c r="B44" s="16" t="s">
        <v>143</v>
      </c>
      <c r="C44" s="16" t="s">
        <v>71</v>
      </c>
      <c r="D44" s="17" t="s">
        <v>144</v>
      </c>
      <c r="E44" s="16" t="s">
        <v>145</v>
      </c>
      <c r="F44" s="16" t="n">
        <v>389.64</v>
      </c>
      <c r="G44" s="18" t="n">
        <v>16.47</v>
      </c>
      <c r="H44" s="18" t="n">
        <v>20.81</v>
      </c>
      <c r="I44" s="18" t="n">
        <v>8108.4</v>
      </c>
      <c r="J44" s="19" t="n">
        <v>0.00470587727299113</v>
      </c>
    </row>
    <row r="45" customFormat="false" ht="43.85" hidden="false" customHeight="false" outlineLevel="0" collapsed="false">
      <c r="A45" s="16" t="s">
        <v>170</v>
      </c>
      <c r="B45" s="16" t="s">
        <v>147</v>
      </c>
      <c r="C45" s="16" t="s">
        <v>71</v>
      </c>
      <c r="D45" s="17" t="s">
        <v>148</v>
      </c>
      <c r="E45" s="16" t="s">
        <v>145</v>
      </c>
      <c r="F45" s="16" t="n">
        <v>137.73</v>
      </c>
      <c r="G45" s="18" t="n">
        <v>18.05</v>
      </c>
      <c r="H45" s="18" t="n">
        <v>22.81</v>
      </c>
      <c r="I45" s="18" t="n">
        <v>3141.62</v>
      </c>
      <c r="J45" s="19" t="n">
        <v>0.00182330400058882</v>
      </c>
    </row>
    <row r="46" customFormat="false" ht="43.85" hidden="false" customHeight="false" outlineLevel="0" collapsed="false">
      <c r="A46" s="16" t="s">
        <v>171</v>
      </c>
      <c r="B46" s="16" t="s">
        <v>150</v>
      </c>
      <c r="C46" s="16" t="s">
        <v>71</v>
      </c>
      <c r="D46" s="17" t="s">
        <v>151</v>
      </c>
      <c r="E46" s="16" t="s">
        <v>115</v>
      </c>
      <c r="F46" s="16" t="n">
        <v>10.05</v>
      </c>
      <c r="G46" s="18" t="n">
        <v>447.05</v>
      </c>
      <c r="H46" s="18" t="n">
        <v>565.07</v>
      </c>
      <c r="I46" s="18" t="n">
        <v>5678.95</v>
      </c>
      <c r="J46" s="19" t="n">
        <v>0.00329589582894936</v>
      </c>
    </row>
    <row r="47" customFormat="false" ht="43.85" hidden="false" customHeight="false" outlineLevel="0" collapsed="false">
      <c r="A47" s="16" t="s">
        <v>172</v>
      </c>
      <c r="B47" s="16" t="s">
        <v>137</v>
      </c>
      <c r="C47" s="16" t="s">
        <v>71</v>
      </c>
      <c r="D47" s="17" t="s">
        <v>138</v>
      </c>
      <c r="E47" s="16" t="s">
        <v>68</v>
      </c>
      <c r="F47" s="16" t="n">
        <v>28.28</v>
      </c>
      <c r="G47" s="18" t="n">
        <v>26.94</v>
      </c>
      <c r="H47" s="18" t="n">
        <v>34.05</v>
      </c>
      <c r="I47" s="18" t="n">
        <v>962.93</v>
      </c>
      <c r="J47" s="19" t="n">
        <v>0.000558856297479324</v>
      </c>
    </row>
    <row r="48" customFormat="false" ht="57.9" hidden="false" customHeight="false" outlineLevel="0" collapsed="false">
      <c r="A48" s="16" t="s">
        <v>173</v>
      </c>
      <c r="B48" s="16" t="s">
        <v>174</v>
      </c>
      <c r="C48" s="16" t="s">
        <v>66</v>
      </c>
      <c r="D48" s="17" t="s">
        <v>175</v>
      </c>
      <c r="E48" s="16" t="s">
        <v>115</v>
      </c>
      <c r="F48" s="16" t="n">
        <v>8.48</v>
      </c>
      <c r="G48" s="18" t="n">
        <v>2419.04</v>
      </c>
      <c r="H48" s="18" t="n">
        <v>3057.66</v>
      </c>
      <c r="I48" s="18" t="n">
        <v>25928.95</v>
      </c>
      <c r="J48" s="19" t="n">
        <v>0.0150484012280503</v>
      </c>
    </row>
    <row r="49" customFormat="false" ht="15.8" hidden="false" customHeight="false" outlineLevel="0" collapsed="false">
      <c r="A49" s="7" t="s">
        <v>19</v>
      </c>
      <c r="B49" s="7"/>
      <c r="C49" s="7"/>
      <c r="D49" s="8" t="s">
        <v>20</v>
      </c>
      <c r="E49" s="7"/>
      <c r="F49" s="7"/>
      <c r="G49" s="7"/>
      <c r="H49" s="7"/>
      <c r="I49" s="9" t="n">
        <v>208063.58</v>
      </c>
      <c r="J49" s="10" t="n">
        <v>0.120753992459569</v>
      </c>
    </row>
    <row r="50" customFormat="false" ht="15.8" hidden="false" customHeight="false" outlineLevel="0" collapsed="false">
      <c r="A50" s="7" t="s">
        <v>176</v>
      </c>
      <c r="B50" s="7"/>
      <c r="C50" s="7"/>
      <c r="D50" s="8" t="s">
        <v>177</v>
      </c>
      <c r="E50" s="7"/>
      <c r="F50" s="7"/>
      <c r="G50" s="7"/>
      <c r="H50" s="7"/>
      <c r="I50" s="9" t="n">
        <v>38194.8</v>
      </c>
      <c r="J50" s="10" t="n">
        <v>0.0221671404058065</v>
      </c>
    </row>
    <row r="51" customFormat="false" ht="61.15" hidden="false" customHeight="true" outlineLevel="0" collapsed="false">
      <c r="A51" s="16" t="s">
        <v>178</v>
      </c>
      <c r="B51" s="16" t="s">
        <v>179</v>
      </c>
      <c r="C51" s="16" t="s">
        <v>71</v>
      </c>
      <c r="D51" s="17" t="s">
        <v>180</v>
      </c>
      <c r="E51" s="16" t="s">
        <v>68</v>
      </c>
      <c r="F51" s="16" t="n">
        <v>126.72</v>
      </c>
      <c r="G51" s="18" t="n">
        <v>142.96</v>
      </c>
      <c r="H51" s="18" t="n">
        <v>180.7</v>
      </c>
      <c r="I51" s="18" t="n">
        <v>22898.3</v>
      </c>
      <c r="J51" s="19" t="n">
        <v>0.0132895009570486</v>
      </c>
    </row>
    <row r="52" customFormat="false" ht="49.25" hidden="false" customHeight="true" outlineLevel="0" collapsed="false">
      <c r="A52" s="16" t="s">
        <v>181</v>
      </c>
      <c r="B52" s="16" t="s">
        <v>182</v>
      </c>
      <c r="C52" s="16" t="s">
        <v>71</v>
      </c>
      <c r="D52" s="17" t="s">
        <v>183</v>
      </c>
      <c r="E52" s="16" t="s">
        <v>145</v>
      </c>
      <c r="F52" s="16" t="n">
        <v>428.55</v>
      </c>
      <c r="G52" s="18" t="n">
        <v>14.8</v>
      </c>
      <c r="H52" s="18" t="n">
        <v>18.7</v>
      </c>
      <c r="I52" s="18" t="n">
        <v>8013.88</v>
      </c>
      <c r="J52" s="19" t="n">
        <v>0.00465102064038259</v>
      </c>
    </row>
    <row r="53" customFormat="false" ht="49.25" hidden="false" customHeight="true" outlineLevel="0" collapsed="false">
      <c r="A53" s="16" t="s">
        <v>184</v>
      </c>
      <c r="B53" s="16" t="s">
        <v>185</v>
      </c>
      <c r="C53" s="16" t="s">
        <v>71</v>
      </c>
      <c r="D53" s="17" t="s">
        <v>186</v>
      </c>
      <c r="E53" s="16" t="s">
        <v>145</v>
      </c>
      <c r="F53" s="16" t="n">
        <v>127.36</v>
      </c>
      <c r="G53" s="18" t="n">
        <v>15.34</v>
      </c>
      <c r="H53" s="18" t="n">
        <v>19.38</v>
      </c>
      <c r="I53" s="18" t="n">
        <v>2468.23</v>
      </c>
      <c r="J53" s="19" t="n">
        <v>0.00143248821734435</v>
      </c>
    </row>
    <row r="54" customFormat="false" ht="49.25" hidden="false" customHeight="true" outlineLevel="0" collapsed="false">
      <c r="A54" s="16" t="s">
        <v>187</v>
      </c>
      <c r="B54" s="16" t="s">
        <v>150</v>
      </c>
      <c r="C54" s="16" t="s">
        <v>71</v>
      </c>
      <c r="D54" s="17" t="s">
        <v>151</v>
      </c>
      <c r="E54" s="16" t="s">
        <v>115</v>
      </c>
      <c r="F54" s="16" t="n">
        <v>8.52</v>
      </c>
      <c r="G54" s="18" t="n">
        <v>447.05</v>
      </c>
      <c r="H54" s="18" t="n">
        <v>565.07</v>
      </c>
      <c r="I54" s="18" t="n">
        <v>4814.39</v>
      </c>
      <c r="J54" s="19" t="n">
        <v>0.002794130591031</v>
      </c>
    </row>
    <row r="55" customFormat="false" ht="15.8" hidden="false" customHeight="false" outlineLevel="0" collapsed="false">
      <c r="A55" s="7" t="s">
        <v>188</v>
      </c>
      <c r="B55" s="7"/>
      <c r="C55" s="7"/>
      <c r="D55" s="8" t="s">
        <v>189</v>
      </c>
      <c r="E55" s="7"/>
      <c r="F55" s="7"/>
      <c r="G55" s="7"/>
      <c r="H55" s="7"/>
      <c r="I55" s="9" t="n">
        <v>100228.4</v>
      </c>
      <c r="J55" s="10" t="n">
        <v>0.0581696203527532</v>
      </c>
    </row>
    <row r="56" customFormat="false" ht="48.5" hidden="false" customHeight="true" outlineLevel="0" collapsed="false">
      <c r="A56" s="16" t="s">
        <v>190</v>
      </c>
      <c r="B56" s="16" t="s">
        <v>191</v>
      </c>
      <c r="C56" s="16" t="s">
        <v>71</v>
      </c>
      <c r="D56" s="17" t="s">
        <v>192</v>
      </c>
      <c r="E56" s="16" t="s">
        <v>68</v>
      </c>
      <c r="F56" s="16" t="n">
        <v>155.73</v>
      </c>
      <c r="G56" s="18" t="n">
        <v>74.83</v>
      </c>
      <c r="H56" s="18" t="n">
        <v>94.58</v>
      </c>
      <c r="I56" s="18" t="n">
        <v>14728.94</v>
      </c>
      <c r="J56" s="19" t="n">
        <v>0.00854824429002639</v>
      </c>
    </row>
    <row r="57" customFormat="false" ht="48.5" hidden="false" customHeight="true" outlineLevel="0" collapsed="false">
      <c r="A57" s="16" t="s">
        <v>193</v>
      </c>
      <c r="B57" s="16" t="s">
        <v>182</v>
      </c>
      <c r="C57" s="16" t="s">
        <v>71</v>
      </c>
      <c r="D57" s="17" t="s">
        <v>183</v>
      </c>
      <c r="E57" s="16" t="s">
        <v>145</v>
      </c>
      <c r="F57" s="16" t="n">
        <v>1946.45</v>
      </c>
      <c r="G57" s="18" t="n">
        <v>14.8</v>
      </c>
      <c r="H57" s="18" t="n">
        <v>18.7</v>
      </c>
      <c r="I57" s="18" t="n">
        <v>36398.61</v>
      </c>
      <c r="J57" s="19" t="n">
        <v>0.0211246844713467</v>
      </c>
    </row>
    <row r="58" customFormat="false" ht="48.5" hidden="false" customHeight="true" outlineLevel="0" collapsed="false">
      <c r="A58" s="16" t="s">
        <v>194</v>
      </c>
      <c r="B58" s="16" t="s">
        <v>185</v>
      </c>
      <c r="C58" s="16" t="s">
        <v>71</v>
      </c>
      <c r="D58" s="17" t="s">
        <v>186</v>
      </c>
      <c r="E58" s="16" t="s">
        <v>145</v>
      </c>
      <c r="F58" s="16" t="n">
        <v>240.18</v>
      </c>
      <c r="G58" s="18" t="n">
        <v>15.34</v>
      </c>
      <c r="H58" s="18" t="n">
        <v>19.38</v>
      </c>
      <c r="I58" s="18" t="n">
        <v>4654.68</v>
      </c>
      <c r="J58" s="19" t="n">
        <v>0.00270143959659691</v>
      </c>
    </row>
    <row r="59" customFormat="false" ht="48.5" hidden="false" customHeight="true" outlineLevel="0" collapsed="false">
      <c r="A59" s="16" t="s">
        <v>195</v>
      </c>
      <c r="B59" s="16" t="s">
        <v>150</v>
      </c>
      <c r="C59" s="16" t="s">
        <v>71</v>
      </c>
      <c r="D59" s="17" t="s">
        <v>151</v>
      </c>
      <c r="E59" s="16" t="s">
        <v>115</v>
      </c>
      <c r="F59" s="16" t="n">
        <v>10.71</v>
      </c>
      <c r="G59" s="18" t="n">
        <v>447.05</v>
      </c>
      <c r="H59" s="18" t="n">
        <v>565.07</v>
      </c>
      <c r="I59" s="18" t="n">
        <v>6051.89</v>
      </c>
      <c r="J59" s="19" t="n">
        <v>0.00351233925430939</v>
      </c>
    </row>
    <row r="60" customFormat="false" ht="57.9" hidden="false" customHeight="false" outlineLevel="0" collapsed="false">
      <c r="A60" s="16" t="s">
        <v>196</v>
      </c>
      <c r="B60" s="16" t="s">
        <v>197</v>
      </c>
      <c r="C60" s="16" t="s">
        <v>66</v>
      </c>
      <c r="D60" s="17" t="s">
        <v>198</v>
      </c>
      <c r="E60" s="16" t="s">
        <v>68</v>
      </c>
      <c r="F60" s="16" t="n">
        <v>84.33</v>
      </c>
      <c r="G60" s="18" t="n">
        <v>208.45</v>
      </c>
      <c r="H60" s="18" t="n">
        <v>263.48</v>
      </c>
      <c r="I60" s="18" t="n">
        <v>22219.26</v>
      </c>
      <c r="J60" s="19" t="n">
        <v>0.0128954060797051</v>
      </c>
    </row>
    <row r="61" customFormat="false" ht="48.5" hidden="false" customHeight="true" outlineLevel="0" collapsed="false">
      <c r="A61" s="16" t="s">
        <v>199</v>
      </c>
      <c r="B61" s="16" t="s">
        <v>174</v>
      </c>
      <c r="C61" s="16" t="s">
        <v>66</v>
      </c>
      <c r="D61" s="17" t="s">
        <v>175</v>
      </c>
      <c r="E61" s="16" t="s">
        <v>115</v>
      </c>
      <c r="F61" s="16" t="n">
        <v>5.29</v>
      </c>
      <c r="G61" s="18" t="n">
        <v>2419.04</v>
      </c>
      <c r="H61" s="18" t="n">
        <v>3057.66</v>
      </c>
      <c r="I61" s="18" t="n">
        <v>16175.02</v>
      </c>
      <c r="J61" s="19" t="n">
        <v>0.00938750666076871</v>
      </c>
    </row>
    <row r="62" customFormat="false" ht="15.8" hidden="false" customHeight="false" outlineLevel="0" collapsed="false">
      <c r="A62" s="7" t="s">
        <v>200</v>
      </c>
      <c r="B62" s="7"/>
      <c r="C62" s="7"/>
      <c r="D62" s="8" t="s">
        <v>201</v>
      </c>
      <c r="E62" s="7"/>
      <c r="F62" s="7"/>
      <c r="G62" s="7"/>
      <c r="H62" s="7"/>
      <c r="I62" s="9" t="n">
        <v>18688.76</v>
      </c>
      <c r="J62" s="10" t="n">
        <v>0.0108464075458026</v>
      </c>
    </row>
    <row r="63" customFormat="false" ht="49.95" hidden="false" customHeight="true" outlineLevel="0" collapsed="false">
      <c r="A63" s="16" t="s">
        <v>202</v>
      </c>
      <c r="B63" s="16" t="s">
        <v>191</v>
      </c>
      <c r="C63" s="16" t="s">
        <v>71</v>
      </c>
      <c r="D63" s="17" t="s">
        <v>192</v>
      </c>
      <c r="E63" s="16" t="s">
        <v>68</v>
      </c>
      <c r="F63" s="16" t="n">
        <v>111.8</v>
      </c>
      <c r="G63" s="18" t="n">
        <v>74.83</v>
      </c>
      <c r="H63" s="18" t="n">
        <v>94.58</v>
      </c>
      <c r="I63" s="18" t="n">
        <v>10574.04</v>
      </c>
      <c r="J63" s="19" t="n">
        <v>0.00613686233038567</v>
      </c>
    </row>
    <row r="64" customFormat="false" ht="49.95" hidden="false" customHeight="true" outlineLevel="0" collapsed="false">
      <c r="A64" s="16" t="s">
        <v>203</v>
      </c>
      <c r="B64" s="16" t="s">
        <v>182</v>
      </c>
      <c r="C64" s="16" t="s">
        <v>71</v>
      </c>
      <c r="D64" s="17" t="s">
        <v>183</v>
      </c>
      <c r="E64" s="16" t="s">
        <v>145</v>
      </c>
      <c r="F64" s="16" t="n">
        <v>135.39</v>
      </c>
      <c r="G64" s="18" t="n">
        <v>14.8</v>
      </c>
      <c r="H64" s="18" t="n">
        <v>18.7</v>
      </c>
      <c r="I64" s="18" t="n">
        <v>2531.79</v>
      </c>
      <c r="J64" s="19" t="n">
        <v>0.0014693765750316</v>
      </c>
    </row>
    <row r="65" customFormat="false" ht="49.95" hidden="false" customHeight="true" outlineLevel="0" collapsed="false">
      <c r="A65" s="16" t="s">
        <v>204</v>
      </c>
      <c r="B65" s="16" t="s">
        <v>185</v>
      </c>
      <c r="C65" s="16" t="s">
        <v>71</v>
      </c>
      <c r="D65" s="17" t="s">
        <v>186</v>
      </c>
      <c r="E65" s="16" t="s">
        <v>145</v>
      </c>
      <c r="F65" s="16" t="n">
        <v>95.93</v>
      </c>
      <c r="G65" s="18" t="n">
        <v>15.34</v>
      </c>
      <c r="H65" s="18" t="n">
        <v>19.38</v>
      </c>
      <c r="I65" s="18" t="n">
        <v>1859.12</v>
      </c>
      <c r="J65" s="19" t="n">
        <v>0.00107897865864576</v>
      </c>
    </row>
    <row r="66" customFormat="false" ht="49.95" hidden="false" customHeight="true" outlineLevel="0" collapsed="false">
      <c r="A66" s="16" t="s">
        <v>205</v>
      </c>
      <c r="B66" s="16" t="s">
        <v>150</v>
      </c>
      <c r="C66" s="16" t="s">
        <v>71</v>
      </c>
      <c r="D66" s="17" t="s">
        <v>151</v>
      </c>
      <c r="E66" s="16" t="s">
        <v>115</v>
      </c>
      <c r="F66" s="16" t="n">
        <v>6.59</v>
      </c>
      <c r="G66" s="18" t="n">
        <v>447.05</v>
      </c>
      <c r="H66" s="18" t="n">
        <v>565.07</v>
      </c>
      <c r="I66" s="18" t="n">
        <v>3723.81</v>
      </c>
      <c r="J66" s="19" t="n">
        <v>0.00216118998173957</v>
      </c>
    </row>
    <row r="67" customFormat="false" ht="15.8" hidden="false" customHeight="false" outlineLevel="0" collapsed="false">
      <c r="A67" s="7" t="s">
        <v>206</v>
      </c>
      <c r="B67" s="7"/>
      <c r="C67" s="7"/>
      <c r="D67" s="8" t="s">
        <v>207</v>
      </c>
      <c r="E67" s="7"/>
      <c r="F67" s="7"/>
      <c r="G67" s="7"/>
      <c r="H67" s="7"/>
      <c r="I67" s="9" t="n">
        <v>49066.45</v>
      </c>
      <c r="J67" s="10" t="n">
        <v>0.0284767268414676</v>
      </c>
    </row>
    <row r="68" customFormat="false" ht="57.9" hidden="false" customHeight="false" outlineLevel="0" collapsed="false">
      <c r="A68" s="16" t="s">
        <v>208</v>
      </c>
      <c r="B68" s="16" t="s">
        <v>209</v>
      </c>
      <c r="C68" s="16" t="s">
        <v>71</v>
      </c>
      <c r="D68" s="17" t="s">
        <v>210</v>
      </c>
      <c r="E68" s="16" t="s">
        <v>68</v>
      </c>
      <c r="F68" s="16" t="n">
        <v>10.8</v>
      </c>
      <c r="G68" s="18" t="n">
        <v>86.65</v>
      </c>
      <c r="H68" s="18" t="n">
        <v>109.52</v>
      </c>
      <c r="I68" s="18" t="n">
        <v>1182.81</v>
      </c>
      <c r="J68" s="19" t="n">
        <v>0.000686468193141266</v>
      </c>
    </row>
    <row r="69" customFormat="false" ht="48.5" hidden="false" customHeight="true" outlineLevel="0" collapsed="false">
      <c r="A69" s="16" t="s">
        <v>211</v>
      </c>
      <c r="B69" s="16" t="s">
        <v>212</v>
      </c>
      <c r="C69" s="16" t="s">
        <v>71</v>
      </c>
      <c r="D69" s="17" t="s">
        <v>213</v>
      </c>
      <c r="E69" s="16" t="s">
        <v>115</v>
      </c>
      <c r="F69" s="16" t="n">
        <v>33.83</v>
      </c>
      <c r="G69" s="18" t="n">
        <v>111</v>
      </c>
      <c r="H69" s="18" t="n">
        <v>140.3</v>
      </c>
      <c r="I69" s="18" t="n">
        <v>4746.34</v>
      </c>
      <c r="J69" s="19" t="n">
        <v>0.00275463636918365</v>
      </c>
    </row>
    <row r="70" customFormat="false" ht="48.5" hidden="false" customHeight="true" outlineLevel="0" collapsed="false">
      <c r="A70" s="16" t="s">
        <v>214</v>
      </c>
      <c r="B70" s="16" t="s">
        <v>215</v>
      </c>
      <c r="C70" s="16" t="s">
        <v>71</v>
      </c>
      <c r="D70" s="17" t="s">
        <v>216</v>
      </c>
      <c r="E70" s="16" t="s">
        <v>145</v>
      </c>
      <c r="F70" s="16" t="n">
        <v>1001.47</v>
      </c>
      <c r="G70" s="18" t="n">
        <v>22</v>
      </c>
      <c r="H70" s="18" t="n">
        <v>27.8</v>
      </c>
      <c r="I70" s="18" t="n">
        <v>27840.86</v>
      </c>
      <c r="J70" s="19" t="n">
        <v>0.0161580176526229</v>
      </c>
    </row>
    <row r="71" customFormat="false" ht="48.5" hidden="false" customHeight="true" outlineLevel="0" collapsed="false">
      <c r="A71" s="16" t="s">
        <v>217</v>
      </c>
      <c r="B71" s="16" t="s">
        <v>150</v>
      </c>
      <c r="C71" s="16" t="s">
        <v>71</v>
      </c>
      <c r="D71" s="17" t="s">
        <v>151</v>
      </c>
      <c r="E71" s="16" t="s">
        <v>115</v>
      </c>
      <c r="F71" s="16" t="n">
        <v>27.07</v>
      </c>
      <c r="G71" s="18" t="n">
        <v>447.05</v>
      </c>
      <c r="H71" s="18" t="n">
        <v>565.07</v>
      </c>
      <c r="I71" s="18" t="n">
        <v>15296.44</v>
      </c>
      <c r="J71" s="19" t="n">
        <v>0.00887760462651971</v>
      </c>
    </row>
    <row r="72" customFormat="false" ht="15.8" hidden="false" customHeight="false" outlineLevel="0" collapsed="false">
      <c r="A72" s="7" t="s">
        <v>218</v>
      </c>
      <c r="B72" s="7"/>
      <c r="C72" s="7"/>
      <c r="D72" s="8" t="s">
        <v>219</v>
      </c>
      <c r="E72" s="7"/>
      <c r="F72" s="7"/>
      <c r="G72" s="7"/>
      <c r="H72" s="7"/>
      <c r="I72" s="9" t="n">
        <v>1885.17</v>
      </c>
      <c r="J72" s="10" t="n">
        <v>0.00109409731373942</v>
      </c>
    </row>
    <row r="73" customFormat="false" ht="47.75" hidden="false" customHeight="true" outlineLevel="0" collapsed="false">
      <c r="A73" s="16" t="s">
        <v>220</v>
      </c>
      <c r="B73" s="16" t="s">
        <v>221</v>
      </c>
      <c r="C73" s="16" t="s">
        <v>71</v>
      </c>
      <c r="D73" s="17" t="s">
        <v>222</v>
      </c>
      <c r="E73" s="16" t="s">
        <v>99</v>
      </c>
      <c r="F73" s="16" t="n">
        <v>33.9</v>
      </c>
      <c r="G73" s="18" t="n">
        <v>44</v>
      </c>
      <c r="H73" s="18" t="n">
        <v>55.61</v>
      </c>
      <c r="I73" s="18" t="n">
        <v>1885.17</v>
      </c>
      <c r="J73" s="19" t="n">
        <v>0.00109409731373942</v>
      </c>
    </row>
    <row r="74" customFormat="false" ht="15.8" hidden="false" customHeight="false" outlineLevel="0" collapsed="false">
      <c r="A74" s="7" t="s">
        <v>21</v>
      </c>
      <c r="B74" s="7"/>
      <c r="C74" s="7"/>
      <c r="D74" s="8" t="s">
        <v>22</v>
      </c>
      <c r="E74" s="7"/>
      <c r="F74" s="7"/>
      <c r="G74" s="7"/>
      <c r="H74" s="7"/>
      <c r="I74" s="9" t="n">
        <v>89771.22</v>
      </c>
      <c r="J74" s="10" t="n">
        <v>0.0521005801350065</v>
      </c>
    </row>
    <row r="75" customFormat="false" ht="15.8" hidden="false" customHeight="false" outlineLevel="0" collapsed="false">
      <c r="A75" s="7" t="s">
        <v>223</v>
      </c>
      <c r="B75" s="7"/>
      <c r="C75" s="7"/>
      <c r="D75" s="8" t="s">
        <v>224</v>
      </c>
      <c r="E75" s="7"/>
      <c r="F75" s="7"/>
      <c r="G75" s="7"/>
      <c r="H75" s="7"/>
      <c r="I75" s="9" t="n">
        <v>21811.16</v>
      </c>
      <c r="J75" s="10" t="n">
        <v>0.0126585568227484</v>
      </c>
    </row>
    <row r="76" customFormat="false" ht="63.4" hidden="false" customHeight="true" outlineLevel="0" collapsed="false">
      <c r="A76" s="16" t="s">
        <v>225</v>
      </c>
      <c r="B76" s="16" t="s">
        <v>226</v>
      </c>
      <c r="C76" s="16" t="s">
        <v>71</v>
      </c>
      <c r="D76" s="17" t="s">
        <v>227</v>
      </c>
      <c r="E76" s="16" t="s">
        <v>68</v>
      </c>
      <c r="F76" s="16" t="n">
        <v>134.72</v>
      </c>
      <c r="G76" s="18" t="n">
        <v>128.09</v>
      </c>
      <c r="H76" s="18" t="n">
        <v>161.9</v>
      </c>
      <c r="I76" s="18" t="n">
        <v>21811.16</v>
      </c>
      <c r="J76" s="19" t="n">
        <v>0.0126585568227484</v>
      </c>
    </row>
    <row r="77" customFormat="false" ht="15.8" hidden="false" customHeight="false" outlineLevel="0" collapsed="false">
      <c r="A77" s="7" t="s">
        <v>228</v>
      </c>
      <c r="B77" s="7"/>
      <c r="C77" s="7"/>
      <c r="D77" s="8" t="s">
        <v>229</v>
      </c>
      <c r="E77" s="7"/>
      <c r="F77" s="7"/>
      <c r="G77" s="7"/>
      <c r="H77" s="7"/>
      <c r="I77" s="9" t="n">
        <v>54315.97</v>
      </c>
      <c r="J77" s="10" t="n">
        <v>0.0315233941077732</v>
      </c>
    </row>
    <row r="78" customFormat="false" ht="63.4" hidden="false" customHeight="true" outlineLevel="0" collapsed="false">
      <c r="A78" s="16" t="s">
        <v>230</v>
      </c>
      <c r="B78" s="16" t="s">
        <v>231</v>
      </c>
      <c r="C78" s="16" t="s">
        <v>71</v>
      </c>
      <c r="D78" s="17" t="s">
        <v>232</v>
      </c>
      <c r="E78" s="16" t="s">
        <v>68</v>
      </c>
      <c r="F78" s="16" t="n">
        <v>259.22</v>
      </c>
      <c r="G78" s="18" t="n">
        <v>72.9</v>
      </c>
      <c r="H78" s="18" t="n">
        <v>92.14</v>
      </c>
      <c r="I78" s="18" t="n">
        <v>23884.53</v>
      </c>
      <c r="J78" s="19" t="n">
        <v>0.0138618798903698</v>
      </c>
    </row>
    <row r="79" customFormat="false" ht="35.05" hidden="false" customHeight="true" outlineLevel="0" collapsed="false">
      <c r="A79" s="16" t="s">
        <v>233</v>
      </c>
      <c r="B79" s="16" t="s">
        <v>234</v>
      </c>
      <c r="C79" s="16" t="s">
        <v>71</v>
      </c>
      <c r="D79" s="17" t="s">
        <v>235</v>
      </c>
      <c r="E79" s="16" t="s">
        <v>99</v>
      </c>
      <c r="F79" s="16" t="n">
        <v>69.4</v>
      </c>
      <c r="G79" s="18" t="n">
        <v>5.31</v>
      </c>
      <c r="H79" s="18" t="n">
        <v>6.71</v>
      </c>
      <c r="I79" s="18" t="n">
        <v>465.67</v>
      </c>
      <c r="J79" s="19" t="n">
        <v>0.000270261194528363</v>
      </c>
    </row>
    <row r="80" customFormat="false" ht="63.4" hidden="false" customHeight="true" outlineLevel="0" collapsed="false">
      <c r="A80" s="16" t="s">
        <v>236</v>
      </c>
      <c r="B80" s="16" t="s">
        <v>231</v>
      </c>
      <c r="C80" s="16" t="s">
        <v>71</v>
      </c>
      <c r="D80" s="17" t="s">
        <v>232</v>
      </c>
      <c r="E80" s="16" t="s">
        <v>68</v>
      </c>
      <c r="F80" s="16" t="n">
        <v>325.22</v>
      </c>
      <c r="G80" s="18" t="n">
        <v>72.9</v>
      </c>
      <c r="H80" s="18" t="n">
        <v>92.14</v>
      </c>
      <c r="I80" s="18" t="n">
        <v>29965.77</v>
      </c>
      <c r="J80" s="19" t="n">
        <v>0.017391253022875</v>
      </c>
    </row>
    <row r="81" customFormat="false" ht="15.8" hidden="false" customHeight="false" outlineLevel="0" collapsed="false">
      <c r="A81" s="7" t="s">
        <v>237</v>
      </c>
      <c r="B81" s="7"/>
      <c r="C81" s="7"/>
      <c r="D81" s="8" t="s">
        <v>238</v>
      </c>
      <c r="E81" s="7"/>
      <c r="F81" s="7"/>
      <c r="G81" s="7"/>
      <c r="H81" s="7"/>
      <c r="I81" s="9" t="n">
        <v>13644.09</v>
      </c>
      <c r="J81" s="10" t="n">
        <v>0.00791862920448492</v>
      </c>
    </row>
    <row r="82" customFormat="false" ht="63.4" hidden="false" customHeight="true" outlineLevel="0" collapsed="false">
      <c r="A82" s="16" t="s">
        <v>239</v>
      </c>
      <c r="B82" s="16" t="s">
        <v>231</v>
      </c>
      <c r="C82" s="16" t="s">
        <v>71</v>
      </c>
      <c r="D82" s="17" t="s">
        <v>232</v>
      </c>
      <c r="E82" s="16" t="s">
        <v>68</v>
      </c>
      <c r="F82" s="16" t="n">
        <v>148.08</v>
      </c>
      <c r="G82" s="18" t="n">
        <v>72.9</v>
      </c>
      <c r="H82" s="18" t="n">
        <v>92.14</v>
      </c>
      <c r="I82" s="18" t="n">
        <v>13644.09</v>
      </c>
      <c r="J82" s="19" t="n">
        <v>0.00791862920448492</v>
      </c>
    </row>
    <row r="83" customFormat="false" ht="15.8" hidden="false" customHeight="false" outlineLevel="0" collapsed="false">
      <c r="A83" s="7" t="s">
        <v>23</v>
      </c>
      <c r="B83" s="7"/>
      <c r="C83" s="7"/>
      <c r="D83" s="8" t="s">
        <v>24</v>
      </c>
      <c r="E83" s="7"/>
      <c r="F83" s="7"/>
      <c r="G83" s="7"/>
      <c r="H83" s="7"/>
      <c r="I83" s="9" t="n">
        <v>35248.97</v>
      </c>
      <c r="J83" s="10" t="n">
        <v>0.0204574671722345</v>
      </c>
    </row>
    <row r="84" customFormat="false" ht="15.8" hidden="false" customHeight="false" outlineLevel="0" collapsed="false">
      <c r="A84" s="7" t="s">
        <v>240</v>
      </c>
      <c r="B84" s="7"/>
      <c r="C84" s="7"/>
      <c r="D84" s="8" t="s">
        <v>241</v>
      </c>
      <c r="E84" s="7"/>
      <c r="F84" s="7"/>
      <c r="G84" s="7"/>
      <c r="H84" s="7"/>
      <c r="I84" s="9" t="n">
        <v>8906.52</v>
      </c>
      <c r="J84" s="10" t="n">
        <v>0.0051690826857877</v>
      </c>
    </row>
    <row r="85" customFormat="false" ht="86" hidden="false" customHeight="false" outlineLevel="0" collapsed="false">
      <c r="A85" s="16" t="s">
        <v>242</v>
      </c>
      <c r="B85" s="16" t="s">
        <v>243</v>
      </c>
      <c r="C85" s="16" t="s">
        <v>71</v>
      </c>
      <c r="D85" s="17" t="s">
        <v>244</v>
      </c>
      <c r="E85" s="16" t="s">
        <v>76</v>
      </c>
      <c r="F85" s="16" t="n">
        <v>2</v>
      </c>
      <c r="G85" s="18" t="n">
        <v>908.6</v>
      </c>
      <c r="H85" s="18" t="n">
        <v>1148.47</v>
      </c>
      <c r="I85" s="18" t="n">
        <v>2296.94</v>
      </c>
      <c r="J85" s="19" t="n">
        <v>0.00133307653093388</v>
      </c>
    </row>
    <row r="86" customFormat="false" ht="86" hidden="false" customHeight="false" outlineLevel="0" collapsed="false">
      <c r="A86" s="16" t="s">
        <v>245</v>
      </c>
      <c r="B86" s="16" t="s">
        <v>246</v>
      </c>
      <c r="C86" s="16" t="s">
        <v>71</v>
      </c>
      <c r="D86" s="17" t="s">
        <v>247</v>
      </c>
      <c r="E86" s="16" t="s">
        <v>76</v>
      </c>
      <c r="F86" s="16" t="n">
        <v>1</v>
      </c>
      <c r="G86" s="18" t="n">
        <v>981.57</v>
      </c>
      <c r="H86" s="18" t="n">
        <v>1240.7</v>
      </c>
      <c r="I86" s="18" t="n">
        <v>1240.7</v>
      </c>
      <c r="J86" s="19" t="n">
        <v>0.00072006584931677</v>
      </c>
    </row>
    <row r="87" customFormat="false" ht="71.95" hidden="false" customHeight="false" outlineLevel="0" collapsed="false">
      <c r="A87" s="16" t="s">
        <v>248</v>
      </c>
      <c r="B87" s="16" t="s">
        <v>249</v>
      </c>
      <c r="C87" s="16" t="s">
        <v>71</v>
      </c>
      <c r="D87" s="17" t="s">
        <v>250</v>
      </c>
      <c r="E87" s="16" t="s">
        <v>76</v>
      </c>
      <c r="F87" s="16" t="n">
        <v>4</v>
      </c>
      <c r="G87" s="18" t="n">
        <v>631.84</v>
      </c>
      <c r="H87" s="18" t="n">
        <v>798.64</v>
      </c>
      <c r="I87" s="18" t="n">
        <v>3194.56</v>
      </c>
      <c r="J87" s="19" t="n">
        <v>0.00185402882211121</v>
      </c>
    </row>
    <row r="88" customFormat="false" ht="71.95" hidden="false" customHeight="false" outlineLevel="0" collapsed="false">
      <c r="A88" s="16" t="s">
        <v>251</v>
      </c>
      <c r="B88" s="16" t="s">
        <v>252</v>
      </c>
      <c r="C88" s="16" t="s">
        <v>71</v>
      </c>
      <c r="D88" s="17" t="s">
        <v>253</v>
      </c>
      <c r="E88" s="16" t="s">
        <v>76</v>
      </c>
      <c r="F88" s="16" t="n">
        <v>2</v>
      </c>
      <c r="G88" s="18" t="n">
        <v>860.1</v>
      </c>
      <c r="H88" s="18" t="n">
        <v>1087.16</v>
      </c>
      <c r="I88" s="18" t="n">
        <v>2174.32</v>
      </c>
      <c r="J88" s="19" t="n">
        <v>0.00126191148342584</v>
      </c>
    </row>
    <row r="89" customFormat="false" ht="15.8" hidden="false" customHeight="false" outlineLevel="0" collapsed="false">
      <c r="A89" s="7" t="s">
        <v>254</v>
      </c>
      <c r="B89" s="7"/>
      <c r="C89" s="7"/>
      <c r="D89" s="8" t="s">
        <v>255</v>
      </c>
      <c r="E89" s="7"/>
      <c r="F89" s="7"/>
      <c r="G89" s="7"/>
      <c r="H89" s="7"/>
      <c r="I89" s="9" t="n">
        <v>12565.53</v>
      </c>
      <c r="J89" s="10" t="n">
        <v>0.00729266465025014</v>
      </c>
    </row>
    <row r="90" customFormat="false" ht="47" hidden="false" customHeight="true" outlineLevel="0" collapsed="false">
      <c r="A90" s="16" t="s">
        <v>256</v>
      </c>
      <c r="B90" s="16" t="s">
        <v>257</v>
      </c>
      <c r="C90" s="16" t="s">
        <v>66</v>
      </c>
      <c r="D90" s="17" t="s">
        <v>258</v>
      </c>
      <c r="E90" s="16" t="s">
        <v>76</v>
      </c>
      <c r="F90" s="16" t="n">
        <v>2</v>
      </c>
      <c r="G90" s="18" t="n">
        <v>163.93</v>
      </c>
      <c r="H90" s="18" t="n">
        <v>207.2</v>
      </c>
      <c r="I90" s="18" t="n">
        <v>414.4</v>
      </c>
      <c r="J90" s="19" t="n">
        <v>0.00024050559196975</v>
      </c>
    </row>
    <row r="91" customFormat="false" ht="47" hidden="false" customHeight="true" outlineLevel="0" collapsed="false">
      <c r="A91" s="16" t="s">
        <v>259</v>
      </c>
      <c r="B91" s="16" t="s">
        <v>260</v>
      </c>
      <c r="C91" s="16" t="s">
        <v>71</v>
      </c>
      <c r="D91" s="17" t="s">
        <v>261</v>
      </c>
      <c r="E91" s="16" t="s">
        <v>76</v>
      </c>
      <c r="F91" s="16" t="n">
        <v>6</v>
      </c>
      <c r="G91" s="18" t="n">
        <v>306.12</v>
      </c>
      <c r="H91" s="18" t="n">
        <v>386.93</v>
      </c>
      <c r="I91" s="18" t="n">
        <v>2321.58</v>
      </c>
      <c r="J91" s="19" t="n">
        <v>0.00134737686342938</v>
      </c>
    </row>
    <row r="92" customFormat="false" ht="47" hidden="false" customHeight="true" outlineLevel="0" collapsed="false">
      <c r="A92" s="16" t="s">
        <v>262</v>
      </c>
      <c r="B92" s="16" t="s">
        <v>263</v>
      </c>
      <c r="C92" s="16" t="s">
        <v>71</v>
      </c>
      <c r="D92" s="17" t="s">
        <v>264</v>
      </c>
      <c r="E92" s="16" t="s">
        <v>76</v>
      </c>
      <c r="F92" s="16" t="n">
        <v>2</v>
      </c>
      <c r="G92" s="18" t="n">
        <v>325.17</v>
      </c>
      <c r="H92" s="18" t="n">
        <v>411.01</v>
      </c>
      <c r="I92" s="18" t="n">
        <v>822.02</v>
      </c>
      <c r="J92" s="19" t="n">
        <v>0.000477076271020691</v>
      </c>
    </row>
    <row r="93" customFormat="false" ht="47" hidden="false" customHeight="true" outlineLevel="0" collapsed="false">
      <c r="A93" s="16" t="s">
        <v>265</v>
      </c>
      <c r="B93" s="16" t="s">
        <v>266</v>
      </c>
      <c r="C93" s="16" t="s">
        <v>71</v>
      </c>
      <c r="D93" s="17" t="s">
        <v>267</v>
      </c>
      <c r="E93" s="16" t="s">
        <v>76</v>
      </c>
      <c r="F93" s="16" t="n">
        <v>6</v>
      </c>
      <c r="G93" s="18" t="n">
        <v>337.84</v>
      </c>
      <c r="H93" s="18" t="n">
        <v>427.02</v>
      </c>
      <c r="I93" s="18" t="n">
        <v>2562.12</v>
      </c>
      <c r="J93" s="19" t="n">
        <v>0.00148697921645159</v>
      </c>
    </row>
    <row r="94" customFormat="false" ht="32.8" hidden="false" customHeight="true" outlineLevel="0" collapsed="false">
      <c r="A94" s="16" t="s">
        <v>268</v>
      </c>
      <c r="B94" s="16" t="s">
        <v>269</v>
      </c>
      <c r="C94" s="16" t="s">
        <v>71</v>
      </c>
      <c r="D94" s="17" t="s">
        <v>270</v>
      </c>
      <c r="E94" s="16" t="s">
        <v>145</v>
      </c>
      <c r="F94" s="16" t="n">
        <v>67.08</v>
      </c>
      <c r="G94" s="18" t="n">
        <v>17.48</v>
      </c>
      <c r="H94" s="18" t="n">
        <v>22.09</v>
      </c>
      <c r="I94" s="18" t="n">
        <v>1481.79</v>
      </c>
      <c r="J94" s="19" t="n">
        <v>0.000859987406189326</v>
      </c>
    </row>
    <row r="95" customFormat="false" ht="32.8" hidden="false" customHeight="true" outlineLevel="0" collapsed="false">
      <c r="A95" s="16" t="s">
        <v>271</v>
      </c>
      <c r="B95" s="16" t="s">
        <v>272</v>
      </c>
      <c r="C95" s="16" t="s">
        <v>71</v>
      </c>
      <c r="D95" s="17" t="s">
        <v>273</v>
      </c>
      <c r="E95" s="16" t="s">
        <v>76</v>
      </c>
      <c r="F95" s="16" t="n">
        <v>6</v>
      </c>
      <c r="G95" s="18" t="n">
        <v>71.26</v>
      </c>
      <c r="H95" s="18" t="n">
        <v>90.07</v>
      </c>
      <c r="I95" s="18" t="n">
        <v>540.42</v>
      </c>
      <c r="J95" s="19" t="n">
        <v>0.000313643899643563</v>
      </c>
    </row>
    <row r="96" customFormat="false" ht="47" hidden="false" customHeight="true" outlineLevel="0" collapsed="false">
      <c r="A96" s="16" t="s">
        <v>274</v>
      </c>
      <c r="B96" s="16" t="s">
        <v>275</v>
      </c>
      <c r="C96" s="16" t="s">
        <v>66</v>
      </c>
      <c r="D96" s="17" t="s">
        <v>276</v>
      </c>
      <c r="E96" s="16" t="s">
        <v>68</v>
      </c>
      <c r="F96" s="16" t="n">
        <v>5</v>
      </c>
      <c r="G96" s="18" t="n">
        <v>699.88</v>
      </c>
      <c r="H96" s="18" t="n">
        <v>884.64</v>
      </c>
      <c r="I96" s="18" t="n">
        <v>4423.2</v>
      </c>
      <c r="J96" s="19" t="n">
        <v>0.00256709540154585</v>
      </c>
    </row>
    <row r="97" customFormat="false" ht="15.8" hidden="false" customHeight="false" outlineLevel="0" collapsed="false">
      <c r="A97" s="7" t="s">
        <v>277</v>
      </c>
      <c r="B97" s="7"/>
      <c r="C97" s="7"/>
      <c r="D97" s="8" t="s">
        <v>278</v>
      </c>
      <c r="E97" s="7"/>
      <c r="F97" s="7"/>
      <c r="G97" s="7"/>
      <c r="H97" s="7"/>
      <c r="I97" s="9" t="n">
        <v>11163.41</v>
      </c>
      <c r="J97" s="10" t="n">
        <v>0.00647891537271002</v>
      </c>
    </row>
    <row r="98" customFormat="false" ht="33.55" hidden="false" customHeight="true" outlineLevel="0" collapsed="false">
      <c r="A98" s="16" t="s">
        <v>279</v>
      </c>
      <c r="B98" s="16" t="s">
        <v>280</v>
      </c>
      <c r="C98" s="16" t="s">
        <v>66</v>
      </c>
      <c r="D98" s="17" t="s">
        <v>281</v>
      </c>
      <c r="E98" s="16" t="s">
        <v>68</v>
      </c>
      <c r="F98" s="16" t="n">
        <v>10.8</v>
      </c>
      <c r="G98" s="18" t="n">
        <v>454.78</v>
      </c>
      <c r="H98" s="18" t="n">
        <v>574.84</v>
      </c>
      <c r="I98" s="18" t="n">
        <v>6208.27</v>
      </c>
      <c r="J98" s="19" t="n">
        <v>0.0036030976145223</v>
      </c>
    </row>
    <row r="99" customFormat="false" ht="49.25" hidden="false" customHeight="true" outlineLevel="0" collapsed="false">
      <c r="A99" s="16" t="s">
        <v>282</v>
      </c>
      <c r="B99" s="16" t="s">
        <v>283</v>
      </c>
      <c r="C99" s="16" t="s">
        <v>71</v>
      </c>
      <c r="D99" s="17" t="s">
        <v>284</v>
      </c>
      <c r="E99" s="16" t="s">
        <v>68</v>
      </c>
      <c r="F99" s="16" t="n">
        <v>10.8</v>
      </c>
      <c r="G99" s="18" t="n">
        <v>278.2</v>
      </c>
      <c r="H99" s="18" t="n">
        <v>351.64</v>
      </c>
      <c r="I99" s="18" t="n">
        <v>3797.71</v>
      </c>
      <c r="J99" s="19" t="n">
        <v>0.00220407937181332</v>
      </c>
    </row>
    <row r="100" customFormat="false" ht="57.9" hidden="false" customHeight="false" outlineLevel="0" collapsed="false">
      <c r="A100" s="16" t="s">
        <v>285</v>
      </c>
      <c r="B100" s="16" t="s">
        <v>286</v>
      </c>
      <c r="C100" s="16" t="s">
        <v>66</v>
      </c>
      <c r="D100" s="17" t="s">
        <v>287</v>
      </c>
      <c r="E100" s="16" t="s">
        <v>68</v>
      </c>
      <c r="F100" s="16" t="n">
        <v>2.08</v>
      </c>
      <c r="G100" s="18" t="n">
        <v>440.24</v>
      </c>
      <c r="H100" s="18" t="n">
        <v>556.46</v>
      </c>
      <c r="I100" s="18" t="n">
        <v>1157.43</v>
      </c>
      <c r="J100" s="19" t="n">
        <v>0.000671738386374393</v>
      </c>
    </row>
    <row r="101" customFormat="false" ht="15.8" hidden="false" customHeight="false" outlineLevel="0" collapsed="false">
      <c r="A101" s="7" t="s">
        <v>288</v>
      </c>
      <c r="B101" s="7"/>
      <c r="C101" s="7"/>
      <c r="D101" s="8" t="s">
        <v>289</v>
      </c>
      <c r="E101" s="7"/>
      <c r="F101" s="7"/>
      <c r="G101" s="7"/>
      <c r="H101" s="7"/>
      <c r="I101" s="9" t="n">
        <v>2613.51</v>
      </c>
      <c r="J101" s="10" t="n">
        <v>0.00151680446348664</v>
      </c>
    </row>
    <row r="102" customFormat="false" ht="20.85" hidden="false" customHeight="true" outlineLevel="0" collapsed="false">
      <c r="A102" s="16" t="s">
        <v>290</v>
      </c>
      <c r="B102" s="16" t="s">
        <v>291</v>
      </c>
      <c r="C102" s="16" t="s">
        <v>66</v>
      </c>
      <c r="D102" s="17" t="s">
        <v>292</v>
      </c>
      <c r="E102" s="16" t="s">
        <v>68</v>
      </c>
      <c r="F102" s="16" t="n">
        <v>4.32</v>
      </c>
      <c r="G102" s="18" t="n">
        <v>478.63</v>
      </c>
      <c r="H102" s="18" t="n">
        <v>604.98</v>
      </c>
      <c r="I102" s="18" t="n">
        <v>2613.51</v>
      </c>
      <c r="J102" s="19" t="n">
        <v>0.00151680446348664</v>
      </c>
    </row>
    <row r="103" customFormat="false" ht="15.8" hidden="false" customHeight="false" outlineLevel="0" collapsed="false">
      <c r="A103" s="7" t="s">
        <v>25</v>
      </c>
      <c r="B103" s="7"/>
      <c r="C103" s="7"/>
      <c r="D103" s="8" t="s">
        <v>26</v>
      </c>
      <c r="E103" s="7"/>
      <c r="F103" s="7"/>
      <c r="G103" s="7"/>
      <c r="H103" s="7"/>
      <c r="I103" s="9" t="n">
        <v>479356.31</v>
      </c>
      <c r="J103" s="10" t="n">
        <v>0.278204326981142</v>
      </c>
    </row>
    <row r="104" customFormat="false" ht="47" hidden="false" customHeight="true" outlineLevel="0" collapsed="false">
      <c r="A104" s="16" t="s">
        <v>293</v>
      </c>
      <c r="B104" s="16" t="s">
        <v>294</v>
      </c>
      <c r="C104" s="16" t="s">
        <v>66</v>
      </c>
      <c r="D104" s="17" t="s">
        <v>295</v>
      </c>
      <c r="E104" s="16" t="s">
        <v>68</v>
      </c>
      <c r="F104" s="16" t="n">
        <v>1030.4</v>
      </c>
      <c r="G104" s="18" t="n">
        <v>103.31</v>
      </c>
      <c r="H104" s="18" t="n">
        <v>130.58</v>
      </c>
      <c r="I104" s="18" t="n">
        <v>134549.63</v>
      </c>
      <c r="J104" s="19" t="n">
        <v>0.0780886544702242</v>
      </c>
    </row>
    <row r="105" customFormat="false" ht="86" hidden="false" customHeight="false" outlineLevel="0" collapsed="false">
      <c r="A105" s="16" t="s">
        <v>296</v>
      </c>
      <c r="B105" s="16" t="s">
        <v>297</v>
      </c>
      <c r="C105" s="16" t="s">
        <v>66</v>
      </c>
      <c r="D105" s="17" t="s">
        <v>298</v>
      </c>
      <c r="E105" s="16" t="s">
        <v>68</v>
      </c>
      <c r="F105" s="16" t="n">
        <v>980.4</v>
      </c>
      <c r="G105" s="18" t="n">
        <v>278.25</v>
      </c>
      <c r="H105" s="18" t="n">
        <v>351.7</v>
      </c>
      <c r="I105" s="18" t="n">
        <v>344806.68</v>
      </c>
      <c r="J105" s="19" t="n">
        <v>0.200115672510918</v>
      </c>
    </row>
    <row r="106" customFormat="false" ht="15.8" hidden="false" customHeight="false" outlineLevel="0" collapsed="false">
      <c r="A106" s="7" t="s">
        <v>27</v>
      </c>
      <c r="B106" s="7"/>
      <c r="C106" s="7"/>
      <c r="D106" s="8" t="s">
        <v>28</v>
      </c>
      <c r="E106" s="7"/>
      <c r="F106" s="7"/>
      <c r="G106" s="7"/>
      <c r="H106" s="7"/>
      <c r="I106" s="9" t="n">
        <v>19191.83</v>
      </c>
      <c r="J106" s="10" t="n">
        <v>0.0111383746021545</v>
      </c>
    </row>
    <row r="107" customFormat="false" ht="61.15" hidden="false" customHeight="true" outlineLevel="0" collapsed="false">
      <c r="A107" s="16" t="s">
        <v>299</v>
      </c>
      <c r="B107" s="16" t="s">
        <v>300</v>
      </c>
      <c r="C107" s="16" t="s">
        <v>66</v>
      </c>
      <c r="D107" s="17" t="s">
        <v>301</v>
      </c>
      <c r="E107" s="16" t="s">
        <v>68</v>
      </c>
      <c r="F107" s="16" t="n">
        <v>379.63</v>
      </c>
      <c r="G107" s="18" t="n">
        <v>24.89</v>
      </c>
      <c r="H107" s="18" t="n">
        <v>31.46</v>
      </c>
      <c r="I107" s="18" t="n">
        <v>11943.15</v>
      </c>
      <c r="J107" s="19" t="n">
        <v>0.00693145357319866</v>
      </c>
    </row>
    <row r="108" customFormat="false" ht="35.8" hidden="false" customHeight="true" outlineLevel="0" collapsed="false">
      <c r="A108" s="16" t="s">
        <v>302</v>
      </c>
      <c r="B108" s="16" t="s">
        <v>303</v>
      </c>
      <c r="C108" s="16" t="s">
        <v>71</v>
      </c>
      <c r="D108" s="17" t="s">
        <v>304</v>
      </c>
      <c r="E108" s="16" t="s">
        <v>68</v>
      </c>
      <c r="F108" s="16" t="n">
        <v>679.67</v>
      </c>
      <c r="G108" s="18" t="n">
        <v>3.26</v>
      </c>
      <c r="H108" s="18" t="n">
        <v>4.12</v>
      </c>
      <c r="I108" s="18" t="n">
        <v>2800.24</v>
      </c>
      <c r="J108" s="19" t="n">
        <v>0.00162517707253227</v>
      </c>
    </row>
    <row r="109" customFormat="false" ht="57.9" hidden="false" customHeight="false" outlineLevel="0" collapsed="false">
      <c r="A109" s="16" t="s">
        <v>305</v>
      </c>
      <c r="B109" s="16" t="s">
        <v>300</v>
      </c>
      <c r="C109" s="16" t="s">
        <v>66</v>
      </c>
      <c r="D109" s="17" t="s">
        <v>301</v>
      </c>
      <c r="E109" s="16" t="s">
        <v>68</v>
      </c>
      <c r="F109" s="16" t="n">
        <v>141.4</v>
      </c>
      <c r="G109" s="18" t="n">
        <v>24.89</v>
      </c>
      <c r="H109" s="18" t="n">
        <v>31.46</v>
      </c>
      <c r="I109" s="18" t="n">
        <v>4448.44</v>
      </c>
      <c r="J109" s="19" t="n">
        <v>0.00258174395642354</v>
      </c>
    </row>
    <row r="110" customFormat="false" ht="15.8" hidden="false" customHeight="false" outlineLevel="0" collapsed="false">
      <c r="A110" s="7" t="s">
        <v>29</v>
      </c>
      <c r="B110" s="7"/>
      <c r="C110" s="7"/>
      <c r="D110" s="8" t="s">
        <v>30</v>
      </c>
      <c r="E110" s="7"/>
      <c r="F110" s="7"/>
      <c r="G110" s="7"/>
      <c r="H110" s="7"/>
      <c r="I110" s="9" t="n">
        <v>106186.75</v>
      </c>
      <c r="J110" s="10" t="n">
        <v>0.0616276717376783</v>
      </c>
    </row>
    <row r="111" customFormat="false" ht="57.9" hidden="false" customHeight="false" outlineLevel="0" collapsed="false">
      <c r="A111" s="16" t="s">
        <v>306</v>
      </c>
      <c r="B111" s="16" t="s">
        <v>307</v>
      </c>
      <c r="C111" s="16" t="s">
        <v>71</v>
      </c>
      <c r="D111" s="17" t="s">
        <v>308</v>
      </c>
      <c r="E111" s="16" t="s">
        <v>68</v>
      </c>
      <c r="F111" s="16" t="n">
        <v>803.09</v>
      </c>
      <c r="G111" s="18" t="n">
        <v>6.28</v>
      </c>
      <c r="H111" s="18" t="n">
        <v>7.93</v>
      </c>
      <c r="I111" s="18" t="n">
        <v>6368.5</v>
      </c>
      <c r="J111" s="19" t="n">
        <v>0.00369609040168763</v>
      </c>
    </row>
    <row r="112" customFormat="false" ht="71.95" hidden="false" customHeight="false" outlineLevel="0" collapsed="false">
      <c r="A112" s="16" t="s">
        <v>309</v>
      </c>
      <c r="B112" s="16" t="s">
        <v>310</v>
      </c>
      <c r="C112" s="16" t="s">
        <v>71</v>
      </c>
      <c r="D112" s="17" t="s">
        <v>311</v>
      </c>
      <c r="E112" s="16" t="s">
        <v>68</v>
      </c>
      <c r="F112" s="16" t="n">
        <v>84.33</v>
      </c>
      <c r="G112" s="18" t="n">
        <v>7.52</v>
      </c>
      <c r="H112" s="18" t="n">
        <v>9.5</v>
      </c>
      <c r="I112" s="18" t="n">
        <v>801.13</v>
      </c>
      <c r="J112" s="19" t="n">
        <v>0.000464952328413915</v>
      </c>
    </row>
    <row r="113" customFormat="false" ht="86" hidden="false" customHeight="false" outlineLevel="0" collapsed="false">
      <c r="A113" s="16" t="s">
        <v>312</v>
      </c>
      <c r="B113" s="16" t="s">
        <v>313</v>
      </c>
      <c r="C113" s="16" t="s">
        <v>71</v>
      </c>
      <c r="D113" s="17" t="s">
        <v>314</v>
      </c>
      <c r="E113" s="16" t="s">
        <v>68</v>
      </c>
      <c r="F113" s="16" t="n">
        <v>743.93</v>
      </c>
      <c r="G113" s="18" t="n">
        <v>30.93</v>
      </c>
      <c r="H113" s="18" t="n">
        <v>39.09</v>
      </c>
      <c r="I113" s="18" t="n">
        <v>29080.22</v>
      </c>
      <c r="J113" s="19" t="n">
        <v>0.0168773058052861</v>
      </c>
    </row>
    <row r="114" customFormat="false" ht="86" hidden="false" customHeight="false" outlineLevel="0" collapsed="false">
      <c r="A114" s="16" t="s">
        <v>315</v>
      </c>
      <c r="B114" s="16" t="s">
        <v>316</v>
      </c>
      <c r="C114" s="16" t="s">
        <v>71</v>
      </c>
      <c r="D114" s="17" t="s">
        <v>317</v>
      </c>
      <c r="E114" s="16" t="s">
        <v>68</v>
      </c>
      <c r="F114" s="16" t="n">
        <v>445.04</v>
      </c>
      <c r="G114" s="18" t="n">
        <v>23.44</v>
      </c>
      <c r="H114" s="18" t="n">
        <v>29.62</v>
      </c>
      <c r="I114" s="18" t="n">
        <v>13182.08</v>
      </c>
      <c r="J114" s="19" t="n">
        <v>0.00765049216648795</v>
      </c>
    </row>
    <row r="115" customFormat="false" ht="86" hidden="false" customHeight="false" outlineLevel="0" collapsed="false">
      <c r="A115" s="16" t="s">
        <v>318</v>
      </c>
      <c r="B115" s="16" t="s">
        <v>316</v>
      </c>
      <c r="C115" s="16" t="s">
        <v>71</v>
      </c>
      <c r="D115" s="17" t="s">
        <v>317</v>
      </c>
      <c r="E115" s="16" t="s">
        <v>68</v>
      </c>
      <c r="F115" s="16" t="n">
        <v>84.33</v>
      </c>
      <c r="G115" s="18" t="n">
        <v>23.44</v>
      </c>
      <c r="H115" s="18" t="n">
        <v>29.62</v>
      </c>
      <c r="I115" s="18" t="n">
        <v>2497.85</v>
      </c>
      <c r="J115" s="19" t="n">
        <v>0.00144967879561207</v>
      </c>
    </row>
    <row r="116" customFormat="false" ht="57.9" hidden="false" customHeight="false" outlineLevel="0" collapsed="false">
      <c r="A116" s="16" t="s">
        <v>319</v>
      </c>
      <c r="B116" s="16" t="s">
        <v>307</v>
      </c>
      <c r="C116" s="16" t="s">
        <v>71</v>
      </c>
      <c r="D116" s="17" t="s">
        <v>308</v>
      </c>
      <c r="E116" s="16" t="s">
        <v>68</v>
      </c>
      <c r="F116" s="16" t="n">
        <v>140.33</v>
      </c>
      <c r="G116" s="18" t="n">
        <v>6.28</v>
      </c>
      <c r="H116" s="18" t="n">
        <v>7.93</v>
      </c>
      <c r="I116" s="18" t="n">
        <v>1112.81</v>
      </c>
      <c r="J116" s="19" t="n">
        <v>0.000645842248551781</v>
      </c>
    </row>
    <row r="117" customFormat="false" ht="86" hidden="false" customHeight="false" outlineLevel="0" collapsed="false">
      <c r="A117" s="16" t="s">
        <v>320</v>
      </c>
      <c r="B117" s="16" t="s">
        <v>313</v>
      </c>
      <c r="C117" s="16" t="s">
        <v>71</v>
      </c>
      <c r="D117" s="17" t="s">
        <v>314</v>
      </c>
      <c r="E117" s="16" t="s">
        <v>68</v>
      </c>
      <c r="F117" s="16" t="n">
        <v>140.33</v>
      </c>
      <c r="G117" s="18" t="n">
        <v>30.93</v>
      </c>
      <c r="H117" s="18" t="n">
        <v>39.09</v>
      </c>
      <c r="I117" s="18" t="n">
        <v>5485.49</v>
      </c>
      <c r="J117" s="19" t="n">
        <v>0.00318361732551676</v>
      </c>
    </row>
    <row r="118" customFormat="false" ht="86" hidden="false" customHeight="false" outlineLevel="0" collapsed="false">
      <c r="A118" s="16" t="s">
        <v>321</v>
      </c>
      <c r="B118" s="16" t="s">
        <v>316</v>
      </c>
      <c r="C118" s="16" t="s">
        <v>71</v>
      </c>
      <c r="D118" s="17" t="s">
        <v>317</v>
      </c>
      <c r="E118" s="16" t="s">
        <v>68</v>
      </c>
      <c r="F118" s="16" t="n">
        <v>140.33</v>
      </c>
      <c r="G118" s="18" t="n">
        <v>23.44</v>
      </c>
      <c r="H118" s="18" t="n">
        <v>29.62</v>
      </c>
      <c r="I118" s="18" t="n">
        <v>4156.57</v>
      </c>
      <c r="J118" s="19" t="n">
        <v>0.0024123511786045</v>
      </c>
    </row>
    <row r="119" customFormat="false" ht="57.9" hidden="false" customHeight="false" outlineLevel="0" collapsed="false">
      <c r="A119" s="16" t="s">
        <v>322</v>
      </c>
      <c r="B119" s="16" t="s">
        <v>323</v>
      </c>
      <c r="C119" s="16" t="s">
        <v>71</v>
      </c>
      <c r="D119" s="17" t="s">
        <v>324</v>
      </c>
      <c r="E119" s="16" t="s">
        <v>68</v>
      </c>
      <c r="F119" s="16" t="n">
        <v>210.5</v>
      </c>
      <c r="G119" s="18" t="n">
        <v>64.7</v>
      </c>
      <c r="H119" s="18" t="n">
        <v>81.78</v>
      </c>
      <c r="I119" s="18" t="n">
        <v>17214.69</v>
      </c>
      <c r="J119" s="19" t="n">
        <v>0.00999090060093085</v>
      </c>
    </row>
    <row r="120" customFormat="false" ht="71.95" hidden="false" customHeight="false" outlineLevel="0" collapsed="false">
      <c r="A120" s="16" t="s">
        <v>325</v>
      </c>
      <c r="B120" s="16" t="s">
        <v>326</v>
      </c>
      <c r="C120" s="16" t="s">
        <v>66</v>
      </c>
      <c r="D120" s="17" t="s">
        <v>327</v>
      </c>
      <c r="E120" s="16" t="s">
        <v>68</v>
      </c>
      <c r="F120" s="16" t="n">
        <v>85.51</v>
      </c>
      <c r="G120" s="18" t="n">
        <v>53.67</v>
      </c>
      <c r="H120" s="18" t="n">
        <v>67.83</v>
      </c>
      <c r="I120" s="18" t="n">
        <v>5800.14</v>
      </c>
      <c r="J120" s="19" t="n">
        <v>0.0033662309464465</v>
      </c>
    </row>
    <row r="121" customFormat="false" ht="57.9" hidden="false" customHeight="false" outlineLevel="0" collapsed="false">
      <c r="A121" s="16" t="s">
        <v>328</v>
      </c>
      <c r="B121" s="16" t="s">
        <v>307</v>
      </c>
      <c r="C121" s="16" t="s">
        <v>71</v>
      </c>
      <c r="D121" s="17" t="s">
        <v>308</v>
      </c>
      <c r="E121" s="16" t="s">
        <v>68</v>
      </c>
      <c r="F121" s="16" t="n">
        <v>545.6</v>
      </c>
      <c r="G121" s="18" t="n">
        <v>6.28</v>
      </c>
      <c r="H121" s="18" t="n">
        <v>7.93</v>
      </c>
      <c r="I121" s="18" t="n">
        <v>4326.6</v>
      </c>
      <c r="J121" s="19" t="n">
        <v>0.00251103159801236</v>
      </c>
    </row>
    <row r="122" customFormat="false" ht="86" hidden="false" customHeight="false" outlineLevel="0" collapsed="false">
      <c r="A122" s="16" t="s">
        <v>329</v>
      </c>
      <c r="B122" s="16" t="s">
        <v>316</v>
      </c>
      <c r="C122" s="16" t="s">
        <v>71</v>
      </c>
      <c r="D122" s="17" t="s">
        <v>317</v>
      </c>
      <c r="E122" s="16" t="s">
        <v>68</v>
      </c>
      <c r="F122" s="16" t="n">
        <v>545.6</v>
      </c>
      <c r="G122" s="18" t="n">
        <v>23.44</v>
      </c>
      <c r="H122" s="18" t="n">
        <v>29.62</v>
      </c>
      <c r="I122" s="18" t="n">
        <v>16160.67</v>
      </c>
      <c r="J122" s="19" t="n">
        <v>0.00937917834212786</v>
      </c>
    </row>
    <row r="123" customFormat="false" ht="15.8" hidden="false" customHeight="false" outlineLevel="0" collapsed="false">
      <c r="A123" s="7" t="s">
        <v>31</v>
      </c>
      <c r="B123" s="7"/>
      <c r="C123" s="7"/>
      <c r="D123" s="8" t="s">
        <v>32</v>
      </c>
      <c r="E123" s="7"/>
      <c r="F123" s="7"/>
      <c r="G123" s="7"/>
      <c r="H123" s="7"/>
      <c r="I123" s="9" t="n">
        <v>69156.69</v>
      </c>
      <c r="J123" s="10" t="n">
        <v>0.0401365122276026</v>
      </c>
    </row>
    <row r="124" customFormat="false" ht="15.8" hidden="false" customHeight="false" outlineLevel="0" collapsed="false">
      <c r="A124" s="7" t="s">
        <v>330</v>
      </c>
      <c r="B124" s="7"/>
      <c r="C124" s="7"/>
      <c r="D124" s="8" t="s">
        <v>331</v>
      </c>
      <c r="E124" s="7"/>
      <c r="F124" s="7"/>
      <c r="G124" s="7"/>
      <c r="H124" s="7"/>
      <c r="I124" s="9" t="n">
        <v>46297.99</v>
      </c>
      <c r="J124" s="10" t="n">
        <v>0.0268699939477789</v>
      </c>
    </row>
    <row r="125" customFormat="false" ht="29.85" hidden="false" customHeight="false" outlineLevel="0" collapsed="false">
      <c r="A125" s="16" t="s">
        <v>332</v>
      </c>
      <c r="B125" s="16" t="s">
        <v>333</v>
      </c>
      <c r="C125" s="16" t="s">
        <v>66</v>
      </c>
      <c r="D125" s="17" t="s">
        <v>334</v>
      </c>
      <c r="E125" s="16" t="s">
        <v>68</v>
      </c>
      <c r="F125" s="16" t="n">
        <v>64.91</v>
      </c>
      <c r="G125" s="18" t="n">
        <v>26.04</v>
      </c>
      <c r="H125" s="18" t="n">
        <v>32.91</v>
      </c>
      <c r="I125" s="18" t="n">
        <v>2136.18</v>
      </c>
      <c r="J125" s="19" t="n">
        <v>0.00123977614733094</v>
      </c>
    </row>
    <row r="126" customFormat="false" ht="71.95" hidden="false" customHeight="false" outlineLevel="0" collapsed="false">
      <c r="A126" s="16" t="s">
        <v>335</v>
      </c>
      <c r="B126" s="16" t="s">
        <v>336</v>
      </c>
      <c r="C126" s="16" t="s">
        <v>71</v>
      </c>
      <c r="D126" s="17" t="s">
        <v>337</v>
      </c>
      <c r="E126" s="16" t="s">
        <v>68</v>
      </c>
      <c r="F126" s="16" t="n">
        <v>64.91</v>
      </c>
      <c r="G126" s="18" t="n">
        <v>35.69</v>
      </c>
      <c r="H126" s="18" t="n">
        <v>45.11</v>
      </c>
      <c r="I126" s="18" t="n">
        <v>2928.09</v>
      </c>
      <c r="J126" s="19" t="n">
        <v>0.00169937745847178</v>
      </c>
    </row>
    <row r="127" customFormat="false" ht="49.25" hidden="false" customHeight="true" outlineLevel="0" collapsed="false">
      <c r="A127" s="16" t="s">
        <v>338</v>
      </c>
      <c r="B127" s="16" t="s">
        <v>339</v>
      </c>
      <c r="C127" s="16" t="s">
        <v>66</v>
      </c>
      <c r="D127" s="17" t="s">
        <v>340</v>
      </c>
      <c r="E127" s="16" t="s">
        <v>68</v>
      </c>
      <c r="F127" s="16" t="n">
        <v>676.67</v>
      </c>
      <c r="G127" s="18" t="n">
        <v>42.7</v>
      </c>
      <c r="H127" s="18" t="n">
        <v>53.97</v>
      </c>
      <c r="I127" s="18" t="n">
        <v>36519.87</v>
      </c>
      <c r="J127" s="19" t="n">
        <v>0.0211950602147884</v>
      </c>
    </row>
    <row r="128" customFormat="false" ht="49.25" hidden="false" customHeight="true" outlineLevel="0" collapsed="false">
      <c r="A128" s="16" t="s">
        <v>341</v>
      </c>
      <c r="B128" s="16" t="s">
        <v>342</v>
      </c>
      <c r="C128" s="16" t="s">
        <v>71</v>
      </c>
      <c r="D128" s="17" t="s">
        <v>343</v>
      </c>
      <c r="E128" s="16" t="s">
        <v>68</v>
      </c>
      <c r="F128" s="16" t="n">
        <v>64.91</v>
      </c>
      <c r="G128" s="18" t="n">
        <v>53.48</v>
      </c>
      <c r="H128" s="18" t="n">
        <v>67.59</v>
      </c>
      <c r="I128" s="18" t="n">
        <v>4387.26</v>
      </c>
      <c r="J128" s="19" t="n">
        <v>0.00254623688085233</v>
      </c>
    </row>
    <row r="129" customFormat="false" ht="29.85" hidden="false" customHeight="false" outlineLevel="0" collapsed="false">
      <c r="A129" s="16" t="s">
        <v>344</v>
      </c>
      <c r="B129" s="16" t="s">
        <v>345</v>
      </c>
      <c r="C129" s="16" t="s">
        <v>71</v>
      </c>
      <c r="D129" s="17" t="s">
        <v>346</v>
      </c>
      <c r="E129" s="16" t="s">
        <v>99</v>
      </c>
      <c r="F129" s="16" t="n">
        <v>2.7</v>
      </c>
      <c r="G129" s="18" t="n">
        <v>95.7</v>
      </c>
      <c r="H129" s="18" t="n">
        <v>120.96</v>
      </c>
      <c r="I129" s="18" t="n">
        <v>326.59</v>
      </c>
      <c r="J129" s="19" t="n">
        <v>0.000189543246335427</v>
      </c>
    </row>
    <row r="130" customFormat="false" ht="15.8" hidden="false" customHeight="false" outlineLevel="0" collapsed="false">
      <c r="A130" s="7" t="s">
        <v>347</v>
      </c>
      <c r="B130" s="7"/>
      <c r="C130" s="7"/>
      <c r="D130" s="8" t="s">
        <v>348</v>
      </c>
      <c r="E130" s="7"/>
      <c r="F130" s="7"/>
      <c r="G130" s="7"/>
      <c r="H130" s="7"/>
      <c r="I130" s="9" t="n">
        <v>22858.7</v>
      </c>
      <c r="J130" s="10" t="n">
        <v>0.0132665182798237</v>
      </c>
    </row>
    <row r="131" customFormat="false" ht="65.65" hidden="false" customHeight="true" outlineLevel="0" collapsed="false">
      <c r="A131" s="16" t="s">
        <v>349</v>
      </c>
      <c r="B131" s="16" t="s">
        <v>350</v>
      </c>
      <c r="C131" s="16" t="s">
        <v>71</v>
      </c>
      <c r="D131" s="17" t="s">
        <v>351</v>
      </c>
      <c r="E131" s="16" t="s">
        <v>68</v>
      </c>
      <c r="F131" s="16" t="n">
        <v>195.79</v>
      </c>
      <c r="G131" s="18" t="n">
        <v>83.47</v>
      </c>
      <c r="H131" s="18" t="n">
        <v>105.5</v>
      </c>
      <c r="I131" s="18" t="n">
        <v>20655.84</v>
      </c>
      <c r="J131" s="19" t="n">
        <v>0.0119880430184181</v>
      </c>
    </row>
    <row r="132" customFormat="false" ht="65.65" hidden="false" customHeight="true" outlineLevel="0" collapsed="false">
      <c r="A132" s="16" t="s">
        <v>352</v>
      </c>
      <c r="B132" s="16" t="s">
        <v>353</v>
      </c>
      <c r="C132" s="16" t="s">
        <v>66</v>
      </c>
      <c r="D132" s="17" t="s">
        <v>354</v>
      </c>
      <c r="E132" s="16" t="s">
        <v>76</v>
      </c>
      <c r="F132" s="16" t="n">
        <v>4</v>
      </c>
      <c r="G132" s="18" t="n">
        <v>310.32</v>
      </c>
      <c r="H132" s="18" t="n">
        <v>392.24</v>
      </c>
      <c r="I132" s="18" t="n">
        <v>1568.96</v>
      </c>
      <c r="J132" s="19" t="n">
        <v>0.000910578314615974</v>
      </c>
    </row>
    <row r="133" customFormat="false" ht="65.65" hidden="false" customHeight="true" outlineLevel="0" collapsed="false">
      <c r="A133" s="16" t="s">
        <v>355</v>
      </c>
      <c r="B133" s="16" t="s">
        <v>356</v>
      </c>
      <c r="C133" s="16" t="s">
        <v>66</v>
      </c>
      <c r="D133" s="17" t="s">
        <v>357</v>
      </c>
      <c r="E133" s="16" t="s">
        <v>68</v>
      </c>
      <c r="F133" s="16" t="n">
        <v>5.85</v>
      </c>
      <c r="G133" s="18" t="n">
        <v>85.73</v>
      </c>
      <c r="H133" s="18" t="n">
        <v>108.36</v>
      </c>
      <c r="I133" s="18" t="n">
        <v>633.9</v>
      </c>
      <c r="J133" s="19" t="n">
        <v>0.000367896946789635</v>
      </c>
    </row>
    <row r="134" customFormat="false" ht="15.8" hidden="false" customHeight="false" outlineLevel="0" collapsed="false">
      <c r="A134" s="7" t="s">
        <v>33</v>
      </c>
      <c r="B134" s="7"/>
      <c r="C134" s="7"/>
      <c r="D134" s="8" t="s">
        <v>34</v>
      </c>
      <c r="E134" s="7"/>
      <c r="F134" s="7"/>
      <c r="G134" s="7"/>
      <c r="H134" s="7"/>
      <c r="I134" s="9" t="n">
        <v>104544.09</v>
      </c>
      <c r="J134" s="10" t="n">
        <v>0.060674320107116</v>
      </c>
    </row>
    <row r="135" customFormat="false" ht="34.3" hidden="false" customHeight="true" outlineLevel="0" collapsed="false">
      <c r="A135" s="16" t="s">
        <v>358</v>
      </c>
      <c r="B135" s="16" t="s">
        <v>359</v>
      </c>
      <c r="C135" s="16" t="s">
        <v>71</v>
      </c>
      <c r="D135" s="17" t="s">
        <v>360</v>
      </c>
      <c r="E135" s="16" t="s">
        <v>68</v>
      </c>
      <c r="F135" s="16" t="n">
        <v>529.37</v>
      </c>
      <c r="G135" s="18" t="n">
        <v>12.58</v>
      </c>
      <c r="H135" s="18" t="n">
        <v>15.9</v>
      </c>
      <c r="I135" s="18" t="n">
        <v>8416.98</v>
      </c>
      <c r="J135" s="19" t="n">
        <v>0.00488496804415432</v>
      </c>
    </row>
    <row r="136" customFormat="false" ht="34.3" hidden="false" customHeight="true" outlineLevel="0" collapsed="false">
      <c r="A136" s="16" t="s">
        <v>361</v>
      </c>
      <c r="B136" s="16" t="s">
        <v>362</v>
      </c>
      <c r="C136" s="16" t="s">
        <v>71</v>
      </c>
      <c r="D136" s="17" t="s">
        <v>363</v>
      </c>
      <c r="E136" s="16" t="s">
        <v>68</v>
      </c>
      <c r="F136" s="16" t="n">
        <v>445.04</v>
      </c>
      <c r="G136" s="18" t="n">
        <v>13.81</v>
      </c>
      <c r="H136" s="18" t="n">
        <v>17.45</v>
      </c>
      <c r="I136" s="18" t="n">
        <v>7765.94</v>
      </c>
      <c r="J136" s="19" t="n">
        <v>0.00450712354464663</v>
      </c>
    </row>
    <row r="137" customFormat="false" ht="60.4" hidden="false" customHeight="true" outlineLevel="0" collapsed="false">
      <c r="A137" s="16" t="s">
        <v>364</v>
      </c>
      <c r="B137" s="16" t="s">
        <v>365</v>
      </c>
      <c r="C137" s="16" t="s">
        <v>66</v>
      </c>
      <c r="D137" s="17" t="s">
        <v>366</v>
      </c>
      <c r="E137" s="16" t="s">
        <v>68</v>
      </c>
      <c r="F137" s="16" t="n">
        <v>84.33</v>
      </c>
      <c r="G137" s="18" t="n">
        <v>20.05</v>
      </c>
      <c r="H137" s="18" t="n">
        <v>25.34</v>
      </c>
      <c r="I137" s="18" t="n">
        <v>2136.92</v>
      </c>
      <c r="J137" s="19" t="n">
        <v>0.00124020562160231</v>
      </c>
    </row>
    <row r="138" customFormat="false" ht="37.3" hidden="false" customHeight="true" outlineLevel="0" collapsed="false">
      <c r="A138" s="16" t="s">
        <v>367</v>
      </c>
      <c r="B138" s="16" t="s">
        <v>368</v>
      </c>
      <c r="C138" s="16" t="s">
        <v>71</v>
      </c>
      <c r="D138" s="17" t="s">
        <v>369</v>
      </c>
      <c r="E138" s="16" t="s">
        <v>68</v>
      </c>
      <c r="F138" s="16" t="n">
        <v>483.8</v>
      </c>
      <c r="G138" s="18" t="n">
        <v>55.79</v>
      </c>
      <c r="H138" s="18" t="n">
        <v>70.51</v>
      </c>
      <c r="I138" s="18" t="n">
        <v>34112.73</v>
      </c>
      <c r="J138" s="19" t="n">
        <v>0.019798026839658</v>
      </c>
    </row>
    <row r="139" customFormat="false" ht="43.85" hidden="false" customHeight="false" outlineLevel="0" collapsed="false">
      <c r="A139" s="16" t="s">
        <v>370</v>
      </c>
      <c r="B139" s="16" t="s">
        <v>371</v>
      </c>
      <c r="C139" s="16" t="s">
        <v>71</v>
      </c>
      <c r="D139" s="17" t="s">
        <v>372</v>
      </c>
      <c r="E139" s="16" t="s">
        <v>99</v>
      </c>
      <c r="F139" s="16" t="n">
        <v>275.6</v>
      </c>
      <c r="G139" s="18" t="n">
        <v>7.46</v>
      </c>
      <c r="H139" s="18" t="n">
        <v>9.42</v>
      </c>
      <c r="I139" s="18" t="n">
        <v>2596.15</v>
      </c>
      <c r="J139" s="19" t="n">
        <v>0.00150672922922844</v>
      </c>
    </row>
    <row r="140" customFormat="false" ht="57.9" hidden="false" customHeight="false" outlineLevel="0" collapsed="false">
      <c r="A140" s="16" t="s">
        <v>373</v>
      </c>
      <c r="B140" s="16" t="s">
        <v>374</v>
      </c>
      <c r="C140" s="16" t="s">
        <v>66</v>
      </c>
      <c r="D140" s="17" t="s">
        <v>375</v>
      </c>
      <c r="E140" s="16" t="s">
        <v>68</v>
      </c>
      <c r="F140" s="16" t="n">
        <v>366.82</v>
      </c>
      <c r="G140" s="18" t="n">
        <v>33.42</v>
      </c>
      <c r="H140" s="18" t="n">
        <v>42.24</v>
      </c>
      <c r="I140" s="18" t="n">
        <v>15494.47</v>
      </c>
      <c r="J140" s="19" t="n">
        <v>0.00899253542376337</v>
      </c>
    </row>
    <row r="141" customFormat="false" ht="71.95" hidden="false" customHeight="false" outlineLevel="0" collapsed="false">
      <c r="A141" s="16" t="s">
        <v>376</v>
      </c>
      <c r="B141" s="16" t="s">
        <v>377</v>
      </c>
      <c r="C141" s="16" t="s">
        <v>71</v>
      </c>
      <c r="D141" s="17" t="s">
        <v>378</v>
      </c>
      <c r="E141" s="16" t="s">
        <v>68</v>
      </c>
      <c r="F141" s="16" t="n">
        <v>567.82</v>
      </c>
      <c r="G141" s="18" t="n">
        <v>22.05</v>
      </c>
      <c r="H141" s="18" t="n">
        <v>27.87</v>
      </c>
      <c r="I141" s="18" t="n">
        <v>15825.14</v>
      </c>
      <c r="J141" s="19" t="n">
        <v>0.00918444658229772</v>
      </c>
    </row>
    <row r="142" customFormat="false" ht="34.3" hidden="false" customHeight="true" outlineLevel="0" collapsed="false">
      <c r="A142" s="16" t="s">
        <v>379</v>
      </c>
      <c r="B142" s="16" t="s">
        <v>359</v>
      </c>
      <c r="C142" s="16" t="s">
        <v>71</v>
      </c>
      <c r="D142" s="17" t="s">
        <v>360</v>
      </c>
      <c r="E142" s="16" t="s">
        <v>68</v>
      </c>
      <c r="F142" s="16" t="n">
        <v>545.6</v>
      </c>
      <c r="G142" s="18" t="n">
        <v>12.58</v>
      </c>
      <c r="H142" s="18" t="n">
        <v>15.9</v>
      </c>
      <c r="I142" s="18" t="n">
        <v>8675.04</v>
      </c>
      <c r="J142" s="19" t="n">
        <v>0.00503473849073664</v>
      </c>
    </row>
    <row r="143" customFormat="false" ht="34.3" hidden="false" customHeight="true" outlineLevel="0" collapsed="false">
      <c r="A143" s="16" t="s">
        <v>380</v>
      </c>
      <c r="B143" s="16" t="s">
        <v>362</v>
      </c>
      <c r="C143" s="16" t="s">
        <v>71</v>
      </c>
      <c r="D143" s="17" t="s">
        <v>363</v>
      </c>
      <c r="E143" s="16" t="s">
        <v>68</v>
      </c>
      <c r="F143" s="16" t="n">
        <v>545.6</v>
      </c>
      <c r="G143" s="18" t="n">
        <v>13.81</v>
      </c>
      <c r="H143" s="18" t="n">
        <v>17.45</v>
      </c>
      <c r="I143" s="18" t="n">
        <v>9520.72</v>
      </c>
      <c r="J143" s="19" t="n">
        <v>0.00552554633102858</v>
      </c>
    </row>
    <row r="144" customFormat="false" ht="15.8" hidden="false" customHeight="false" outlineLevel="0" collapsed="false">
      <c r="A144" s="7" t="s">
        <v>35</v>
      </c>
      <c r="B144" s="7"/>
      <c r="C144" s="7"/>
      <c r="D144" s="8" t="s">
        <v>36</v>
      </c>
      <c r="E144" s="7"/>
      <c r="F144" s="7"/>
      <c r="G144" s="7"/>
      <c r="H144" s="7"/>
      <c r="I144" s="9" t="n">
        <v>8916.54</v>
      </c>
      <c r="J144" s="10" t="n">
        <v>0.00517489799957036</v>
      </c>
    </row>
    <row r="145" customFormat="false" ht="15.8" hidden="false" customHeight="false" outlineLevel="0" collapsed="false">
      <c r="A145" s="7" t="s">
        <v>381</v>
      </c>
      <c r="B145" s="7"/>
      <c r="C145" s="7"/>
      <c r="D145" s="8" t="s">
        <v>382</v>
      </c>
      <c r="E145" s="7"/>
      <c r="F145" s="7"/>
      <c r="G145" s="7"/>
      <c r="H145" s="7"/>
      <c r="I145" s="9" t="n">
        <v>3886.64</v>
      </c>
      <c r="J145" s="10" t="n">
        <v>0.00225569173256108</v>
      </c>
    </row>
    <row r="146" customFormat="false" ht="50.7" hidden="false" customHeight="true" outlineLevel="0" collapsed="false">
      <c r="A146" s="16" t="s">
        <v>383</v>
      </c>
      <c r="B146" s="16" t="s">
        <v>384</v>
      </c>
      <c r="C146" s="16" t="s">
        <v>71</v>
      </c>
      <c r="D146" s="17" t="s">
        <v>385</v>
      </c>
      <c r="E146" s="16" t="s">
        <v>99</v>
      </c>
      <c r="F146" s="16" t="n">
        <v>12</v>
      </c>
      <c r="G146" s="18" t="n">
        <v>10.12</v>
      </c>
      <c r="H146" s="18" t="n">
        <v>12.79</v>
      </c>
      <c r="I146" s="18" t="n">
        <v>153.48</v>
      </c>
      <c r="J146" s="19" t="n">
        <v>8.90752853656305E-005</v>
      </c>
    </row>
    <row r="147" customFormat="false" ht="50.7" hidden="false" customHeight="true" outlineLevel="0" collapsed="false">
      <c r="A147" s="16" t="s">
        <v>386</v>
      </c>
      <c r="B147" s="16" t="s">
        <v>387</v>
      </c>
      <c r="C147" s="16" t="s">
        <v>71</v>
      </c>
      <c r="D147" s="17" t="s">
        <v>388</v>
      </c>
      <c r="E147" s="16" t="s">
        <v>99</v>
      </c>
      <c r="F147" s="16" t="n">
        <v>42</v>
      </c>
      <c r="G147" s="18" t="n">
        <v>5.94</v>
      </c>
      <c r="H147" s="18" t="n">
        <v>7.5</v>
      </c>
      <c r="I147" s="18" t="n">
        <v>315</v>
      </c>
      <c r="J147" s="19" t="n">
        <v>0.000182816750652682</v>
      </c>
    </row>
    <row r="148" customFormat="false" ht="50.7" hidden="false" customHeight="true" outlineLevel="0" collapsed="false">
      <c r="A148" s="16" t="s">
        <v>389</v>
      </c>
      <c r="B148" s="16" t="s">
        <v>390</v>
      </c>
      <c r="C148" s="16" t="s">
        <v>71</v>
      </c>
      <c r="D148" s="17" t="s">
        <v>391</v>
      </c>
      <c r="E148" s="16" t="s">
        <v>99</v>
      </c>
      <c r="F148" s="16" t="n">
        <v>28</v>
      </c>
      <c r="G148" s="18" t="n">
        <v>12.1</v>
      </c>
      <c r="H148" s="18" t="n">
        <v>15.29</v>
      </c>
      <c r="I148" s="18" t="n">
        <v>428.12</v>
      </c>
      <c r="J148" s="19" t="n">
        <v>0.000248468277109289</v>
      </c>
    </row>
    <row r="149" customFormat="false" ht="50.7" hidden="false" customHeight="true" outlineLevel="0" collapsed="false">
      <c r="A149" s="16" t="s">
        <v>392</v>
      </c>
      <c r="B149" s="16" t="s">
        <v>393</v>
      </c>
      <c r="C149" s="16" t="s">
        <v>71</v>
      </c>
      <c r="D149" s="17" t="s">
        <v>394</v>
      </c>
      <c r="E149" s="16" t="s">
        <v>99</v>
      </c>
      <c r="F149" s="16" t="n">
        <v>30</v>
      </c>
      <c r="G149" s="18" t="n">
        <v>18.66</v>
      </c>
      <c r="H149" s="18" t="n">
        <v>23.58</v>
      </c>
      <c r="I149" s="18" t="n">
        <v>707.4</v>
      </c>
      <c r="J149" s="19" t="n">
        <v>0.000410554188608594</v>
      </c>
    </row>
    <row r="150" customFormat="false" ht="50.7" hidden="false" customHeight="true" outlineLevel="0" collapsed="false">
      <c r="A150" s="16" t="s">
        <v>395</v>
      </c>
      <c r="B150" s="16" t="s">
        <v>396</v>
      </c>
      <c r="C150" s="16" t="s">
        <v>71</v>
      </c>
      <c r="D150" s="17" t="s">
        <v>397</v>
      </c>
      <c r="E150" s="16" t="s">
        <v>99</v>
      </c>
      <c r="F150" s="16" t="n">
        <v>36</v>
      </c>
      <c r="G150" s="18" t="n">
        <v>20.59</v>
      </c>
      <c r="H150" s="18" t="n">
        <v>26.02</v>
      </c>
      <c r="I150" s="18" t="n">
        <v>936.72</v>
      </c>
      <c r="J150" s="19" t="n">
        <v>0.000543644783083747</v>
      </c>
    </row>
    <row r="151" customFormat="false" ht="50.7" hidden="false" customHeight="true" outlineLevel="0" collapsed="false">
      <c r="A151" s="16" t="s">
        <v>398</v>
      </c>
      <c r="B151" s="16" t="s">
        <v>399</v>
      </c>
      <c r="C151" s="16" t="s">
        <v>71</v>
      </c>
      <c r="D151" s="17" t="s">
        <v>400</v>
      </c>
      <c r="E151" s="16" t="s">
        <v>76</v>
      </c>
      <c r="F151" s="16" t="n">
        <v>15</v>
      </c>
      <c r="G151" s="18" t="n">
        <v>7.17</v>
      </c>
      <c r="H151" s="18" t="n">
        <v>9.06</v>
      </c>
      <c r="I151" s="18" t="n">
        <v>135.9</v>
      </c>
      <c r="J151" s="19" t="n">
        <v>7.88723695672999E-005</v>
      </c>
    </row>
    <row r="152" customFormat="false" ht="50.7" hidden="false" customHeight="true" outlineLevel="0" collapsed="false">
      <c r="A152" s="16" t="s">
        <v>401</v>
      </c>
      <c r="B152" s="16" t="s">
        <v>402</v>
      </c>
      <c r="C152" s="16" t="s">
        <v>71</v>
      </c>
      <c r="D152" s="17" t="s">
        <v>403</v>
      </c>
      <c r="E152" s="16" t="s">
        <v>76</v>
      </c>
      <c r="F152" s="16" t="n">
        <v>8</v>
      </c>
      <c r="G152" s="18" t="n">
        <v>7.43</v>
      </c>
      <c r="H152" s="18" t="n">
        <v>9.39</v>
      </c>
      <c r="I152" s="18" t="n">
        <v>75.12</v>
      </c>
      <c r="J152" s="19" t="n">
        <v>4.35974422508872E-005</v>
      </c>
    </row>
    <row r="153" customFormat="false" ht="50.7" hidden="false" customHeight="true" outlineLevel="0" collapsed="false">
      <c r="A153" s="16" t="s">
        <v>404</v>
      </c>
      <c r="B153" s="16" t="s">
        <v>405</v>
      </c>
      <c r="C153" s="16" t="s">
        <v>71</v>
      </c>
      <c r="D153" s="17" t="s">
        <v>406</v>
      </c>
      <c r="E153" s="16" t="s">
        <v>76</v>
      </c>
      <c r="F153" s="16" t="n">
        <v>6</v>
      </c>
      <c r="G153" s="18" t="n">
        <v>13.14</v>
      </c>
      <c r="H153" s="18" t="n">
        <v>16.6</v>
      </c>
      <c r="I153" s="18" t="n">
        <v>99.6</v>
      </c>
      <c r="J153" s="19" t="n">
        <v>5.7804915444467E-005</v>
      </c>
    </row>
    <row r="154" customFormat="false" ht="35.8" hidden="false" customHeight="true" outlineLevel="0" collapsed="false">
      <c r="A154" s="16" t="s">
        <v>407</v>
      </c>
      <c r="B154" s="16" t="s">
        <v>408</v>
      </c>
      <c r="C154" s="16" t="s">
        <v>82</v>
      </c>
      <c r="D154" s="17" t="s">
        <v>409</v>
      </c>
      <c r="E154" s="16" t="s">
        <v>76</v>
      </c>
      <c r="F154" s="16" t="n">
        <v>2</v>
      </c>
      <c r="G154" s="18" t="n">
        <v>14.62</v>
      </c>
      <c r="H154" s="18" t="n">
        <v>18.47</v>
      </c>
      <c r="I154" s="18" t="n">
        <v>36.94</v>
      </c>
      <c r="J154" s="19" t="n">
        <v>2.14388913305082E-005</v>
      </c>
    </row>
    <row r="155" customFormat="false" ht="20.85" hidden="false" customHeight="true" outlineLevel="0" collapsed="false">
      <c r="A155" s="16" t="s">
        <v>410</v>
      </c>
      <c r="B155" s="16" t="s">
        <v>411</v>
      </c>
      <c r="C155" s="16" t="s">
        <v>82</v>
      </c>
      <c r="D155" s="17" t="s">
        <v>412</v>
      </c>
      <c r="E155" s="16" t="s">
        <v>76</v>
      </c>
      <c r="F155" s="16" t="n">
        <v>4</v>
      </c>
      <c r="G155" s="18" t="n">
        <v>12.14</v>
      </c>
      <c r="H155" s="18" t="n">
        <v>15.34</v>
      </c>
      <c r="I155" s="18" t="n">
        <v>61.36</v>
      </c>
      <c r="J155" s="19" t="n">
        <v>3.56115422858685E-005</v>
      </c>
    </row>
    <row r="156" customFormat="false" ht="57.9" hidden="false" customHeight="false" outlineLevel="0" collapsed="false">
      <c r="A156" s="16" t="s">
        <v>413</v>
      </c>
      <c r="B156" s="16" t="s">
        <v>414</v>
      </c>
      <c r="C156" s="16" t="s">
        <v>71</v>
      </c>
      <c r="D156" s="17" t="s">
        <v>415</v>
      </c>
      <c r="E156" s="16" t="s">
        <v>76</v>
      </c>
      <c r="F156" s="16" t="n">
        <v>16</v>
      </c>
      <c r="G156" s="18" t="n">
        <v>12.36</v>
      </c>
      <c r="H156" s="18" t="n">
        <v>15.62</v>
      </c>
      <c r="I156" s="18" t="n">
        <v>249.92</v>
      </c>
      <c r="J156" s="19" t="n">
        <v>0.000145046229597201</v>
      </c>
    </row>
    <row r="157" customFormat="false" ht="48.5" hidden="false" customHeight="true" outlineLevel="0" collapsed="false">
      <c r="A157" s="16" t="s">
        <v>416</v>
      </c>
      <c r="B157" s="16" t="s">
        <v>417</v>
      </c>
      <c r="C157" s="16" t="s">
        <v>71</v>
      </c>
      <c r="D157" s="17" t="s">
        <v>418</v>
      </c>
      <c r="E157" s="16" t="s">
        <v>76</v>
      </c>
      <c r="F157" s="16" t="n">
        <v>4</v>
      </c>
      <c r="G157" s="18" t="n">
        <v>13.6</v>
      </c>
      <c r="H157" s="18" t="n">
        <v>17.19</v>
      </c>
      <c r="I157" s="18" t="n">
        <v>68.76</v>
      </c>
      <c r="J157" s="19" t="n">
        <v>3.9906284999614E-005</v>
      </c>
    </row>
    <row r="158" customFormat="false" ht="48.5" hidden="false" customHeight="true" outlineLevel="0" collapsed="false">
      <c r="A158" s="16" t="s">
        <v>419</v>
      </c>
      <c r="B158" s="16" t="s">
        <v>420</v>
      </c>
      <c r="C158" s="16" t="s">
        <v>71</v>
      </c>
      <c r="D158" s="17" t="s">
        <v>421</v>
      </c>
      <c r="E158" s="16" t="s">
        <v>76</v>
      </c>
      <c r="F158" s="16" t="n">
        <v>2</v>
      </c>
      <c r="G158" s="18" t="n">
        <v>30.33</v>
      </c>
      <c r="H158" s="18" t="n">
        <v>38.33</v>
      </c>
      <c r="I158" s="18" t="n">
        <v>76.66</v>
      </c>
      <c r="J158" s="19" t="n">
        <v>4.44912130318559E-005</v>
      </c>
    </row>
    <row r="159" customFormat="false" ht="48.5" hidden="false" customHeight="true" outlineLevel="0" collapsed="false">
      <c r="A159" s="16" t="s">
        <v>422</v>
      </c>
      <c r="B159" s="16" t="s">
        <v>423</v>
      </c>
      <c r="C159" s="16" t="s">
        <v>71</v>
      </c>
      <c r="D159" s="17" t="s">
        <v>424</v>
      </c>
      <c r="E159" s="16" t="s">
        <v>76</v>
      </c>
      <c r="F159" s="16" t="n">
        <v>8</v>
      </c>
      <c r="G159" s="18" t="n">
        <v>11.91</v>
      </c>
      <c r="H159" s="18" t="n">
        <v>15.05</v>
      </c>
      <c r="I159" s="18" t="n">
        <v>120.4</v>
      </c>
      <c r="J159" s="19" t="n">
        <v>6.9876624693914E-005</v>
      </c>
    </row>
    <row r="160" customFormat="false" ht="48.5" hidden="false" customHeight="true" outlineLevel="0" collapsed="false">
      <c r="A160" s="16" t="s">
        <v>425</v>
      </c>
      <c r="B160" s="16" t="s">
        <v>426</v>
      </c>
      <c r="C160" s="16" t="s">
        <v>71</v>
      </c>
      <c r="D160" s="17" t="s">
        <v>427</v>
      </c>
      <c r="E160" s="16" t="s">
        <v>76</v>
      </c>
      <c r="F160" s="16" t="n">
        <v>4</v>
      </c>
      <c r="G160" s="18" t="n">
        <v>8.37</v>
      </c>
      <c r="H160" s="18" t="n">
        <v>10.57</v>
      </c>
      <c r="I160" s="18" t="n">
        <v>42.28</v>
      </c>
      <c r="J160" s="19" t="n">
        <v>2.45380705320489E-005</v>
      </c>
    </row>
    <row r="161" customFormat="false" ht="48.5" hidden="false" customHeight="true" outlineLevel="0" collapsed="false">
      <c r="A161" s="16" t="s">
        <v>428</v>
      </c>
      <c r="B161" s="16" t="s">
        <v>429</v>
      </c>
      <c r="C161" s="16" t="s">
        <v>71</v>
      </c>
      <c r="D161" s="17" t="s">
        <v>430</v>
      </c>
      <c r="E161" s="16" t="s">
        <v>76</v>
      </c>
      <c r="F161" s="16" t="n">
        <v>4</v>
      </c>
      <c r="G161" s="18" t="n">
        <v>12.34</v>
      </c>
      <c r="H161" s="18" t="n">
        <v>15.59</v>
      </c>
      <c r="I161" s="18" t="n">
        <v>62.36</v>
      </c>
      <c r="J161" s="19" t="n">
        <v>3.61919129228611E-005</v>
      </c>
    </row>
    <row r="162" customFormat="false" ht="48.5" hidden="false" customHeight="true" outlineLevel="0" collapsed="false">
      <c r="A162" s="16" t="s">
        <v>431</v>
      </c>
      <c r="B162" s="16" t="s">
        <v>432</v>
      </c>
      <c r="C162" s="16" t="s">
        <v>71</v>
      </c>
      <c r="D162" s="17" t="s">
        <v>433</v>
      </c>
      <c r="E162" s="16" t="s">
        <v>76</v>
      </c>
      <c r="F162" s="16" t="n">
        <v>2</v>
      </c>
      <c r="G162" s="18" t="n">
        <v>26.26</v>
      </c>
      <c r="H162" s="18" t="n">
        <v>33.19</v>
      </c>
      <c r="I162" s="18" t="n">
        <v>66.38</v>
      </c>
      <c r="J162" s="19" t="n">
        <v>3.85250028835715E-005</v>
      </c>
    </row>
    <row r="163" customFormat="false" ht="48.5" hidden="false" customHeight="true" outlineLevel="0" collapsed="false">
      <c r="A163" s="16" t="s">
        <v>434</v>
      </c>
      <c r="B163" s="16" t="s">
        <v>435</v>
      </c>
      <c r="C163" s="16" t="s">
        <v>71</v>
      </c>
      <c r="D163" s="17" t="s">
        <v>436</v>
      </c>
      <c r="E163" s="16" t="s">
        <v>76</v>
      </c>
      <c r="F163" s="16" t="n">
        <v>2</v>
      </c>
      <c r="G163" s="18" t="n">
        <v>9.19</v>
      </c>
      <c r="H163" s="18" t="n">
        <v>11.61</v>
      </c>
      <c r="I163" s="18" t="n">
        <v>23.22</v>
      </c>
      <c r="J163" s="19" t="n">
        <v>1.34762061909691E-005</v>
      </c>
    </row>
    <row r="164" customFormat="false" ht="48.5" hidden="false" customHeight="true" outlineLevel="0" collapsed="false">
      <c r="A164" s="16" t="s">
        <v>437</v>
      </c>
      <c r="B164" s="16" t="s">
        <v>438</v>
      </c>
      <c r="C164" s="16" t="s">
        <v>71</v>
      </c>
      <c r="D164" s="17" t="s">
        <v>439</v>
      </c>
      <c r="E164" s="16" t="s">
        <v>76</v>
      </c>
      <c r="F164" s="16" t="n">
        <v>4</v>
      </c>
      <c r="G164" s="18" t="n">
        <v>7.77</v>
      </c>
      <c r="H164" s="18" t="n">
        <v>9.82</v>
      </c>
      <c r="I164" s="18" t="n">
        <v>39.28</v>
      </c>
      <c r="J164" s="19" t="n">
        <v>2.27969586210709E-005</v>
      </c>
    </row>
    <row r="165" customFormat="false" ht="48.5" hidden="false" customHeight="true" outlineLevel="0" collapsed="false">
      <c r="A165" s="16" t="s">
        <v>440</v>
      </c>
      <c r="B165" s="16" t="s">
        <v>441</v>
      </c>
      <c r="C165" s="16" t="s">
        <v>71</v>
      </c>
      <c r="D165" s="17" t="s">
        <v>442</v>
      </c>
      <c r="E165" s="16" t="s">
        <v>76</v>
      </c>
      <c r="F165" s="16" t="n">
        <v>6</v>
      </c>
      <c r="G165" s="18" t="n">
        <v>11.99</v>
      </c>
      <c r="H165" s="18" t="n">
        <v>15.15</v>
      </c>
      <c r="I165" s="18" t="n">
        <v>90.9</v>
      </c>
      <c r="J165" s="19" t="n">
        <v>5.27556909026311E-005</v>
      </c>
    </row>
    <row r="166" customFormat="false" ht="48.5" hidden="false" customHeight="true" outlineLevel="0" collapsed="false">
      <c r="A166" s="16" t="s">
        <v>443</v>
      </c>
      <c r="B166" s="16" t="s">
        <v>444</v>
      </c>
      <c r="C166" s="16" t="s">
        <v>71</v>
      </c>
      <c r="D166" s="17" t="s">
        <v>445</v>
      </c>
      <c r="E166" s="16" t="s">
        <v>76</v>
      </c>
      <c r="F166" s="16" t="n">
        <v>2</v>
      </c>
      <c r="G166" s="18" t="n">
        <v>38.31</v>
      </c>
      <c r="H166" s="18" t="n">
        <v>48.42</v>
      </c>
      <c r="I166" s="18" t="n">
        <v>96.84</v>
      </c>
      <c r="J166" s="19" t="n">
        <v>5.62030924863674E-005</v>
      </c>
    </row>
    <row r="167" customFormat="false" ht="15.8" hidden="false" customHeight="false" outlineLevel="0" collapsed="false">
      <c r="A167" s="7" t="s">
        <v>446</v>
      </c>
      <c r="B167" s="7"/>
      <c r="C167" s="7"/>
      <c r="D167" s="8" t="s">
        <v>447</v>
      </c>
      <c r="E167" s="7"/>
      <c r="F167" s="7"/>
      <c r="G167" s="7"/>
      <c r="H167" s="7"/>
      <c r="I167" s="9" t="n">
        <v>5029.9</v>
      </c>
      <c r="J167" s="10" t="n">
        <v>0.00291920626700929</v>
      </c>
    </row>
    <row r="168" customFormat="false" ht="42.5" hidden="false" customHeight="true" outlineLevel="0" collapsed="false">
      <c r="A168" s="16" t="s">
        <v>448</v>
      </c>
      <c r="B168" s="16" t="s">
        <v>449</v>
      </c>
      <c r="C168" s="16" t="s">
        <v>71</v>
      </c>
      <c r="D168" s="17" t="s">
        <v>450</v>
      </c>
      <c r="E168" s="16" t="s">
        <v>76</v>
      </c>
      <c r="F168" s="16" t="n">
        <v>1</v>
      </c>
      <c r="G168" s="18" t="n">
        <v>36.86</v>
      </c>
      <c r="H168" s="18" t="n">
        <v>46.59</v>
      </c>
      <c r="I168" s="18" t="n">
        <v>46.59</v>
      </c>
      <c r="J168" s="19" t="n">
        <v>2.70394679774871E-005</v>
      </c>
    </row>
    <row r="169" customFormat="false" ht="42.5" hidden="false" customHeight="true" outlineLevel="0" collapsed="false">
      <c r="A169" s="16" t="s">
        <v>451</v>
      </c>
      <c r="B169" s="16" t="s">
        <v>452</v>
      </c>
      <c r="C169" s="16" t="s">
        <v>71</v>
      </c>
      <c r="D169" s="17" t="s">
        <v>453</v>
      </c>
      <c r="E169" s="16" t="s">
        <v>76</v>
      </c>
      <c r="F169" s="16" t="n">
        <v>2</v>
      </c>
      <c r="G169" s="18" t="n">
        <v>33.61</v>
      </c>
      <c r="H169" s="18" t="n">
        <v>42.48</v>
      </c>
      <c r="I169" s="18" t="n">
        <v>84.96</v>
      </c>
      <c r="J169" s="19" t="n">
        <v>4.93082893188948E-005</v>
      </c>
    </row>
    <row r="170" customFormat="false" ht="49.95" hidden="false" customHeight="true" outlineLevel="0" collapsed="false">
      <c r="A170" s="16" t="s">
        <v>454</v>
      </c>
      <c r="B170" s="16" t="s">
        <v>455</v>
      </c>
      <c r="C170" s="16" t="s">
        <v>71</v>
      </c>
      <c r="D170" s="17" t="s">
        <v>456</v>
      </c>
      <c r="E170" s="16" t="s">
        <v>76</v>
      </c>
      <c r="F170" s="16" t="n">
        <v>2</v>
      </c>
      <c r="G170" s="18" t="n">
        <v>155.63</v>
      </c>
      <c r="H170" s="18" t="n">
        <v>196.71</v>
      </c>
      <c r="I170" s="18" t="n">
        <v>393.42</v>
      </c>
      <c r="J170" s="19" t="n">
        <v>0.000228329416005645</v>
      </c>
    </row>
    <row r="171" customFormat="false" ht="49.95" hidden="false" customHeight="true" outlineLevel="0" collapsed="false">
      <c r="A171" s="16" t="s">
        <v>457</v>
      </c>
      <c r="B171" s="16" t="s">
        <v>458</v>
      </c>
      <c r="C171" s="16" t="s">
        <v>71</v>
      </c>
      <c r="D171" s="17" t="s">
        <v>459</v>
      </c>
      <c r="E171" s="16" t="s">
        <v>76</v>
      </c>
      <c r="F171" s="16" t="n">
        <v>2</v>
      </c>
      <c r="G171" s="18" t="n">
        <v>146.98</v>
      </c>
      <c r="H171" s="18" t="n">
        <v>185.78</v>
      </c>
      <c r="I171" s="18" t="n">
        <v>371.56</v>
      </c>
      <c r="J171" s="19" t="n">
        <v>0.000215642513880986</v>
      </c>
    </row>
    <row r="172" customFormat="false" ht="49.95" hidden="false" customHeight="true" outlineLevel="0" collapsed="false">
      <c r="A172" s="16" t="s">
        <v>460</v>
      </c>
      <c r="B172" s="16" t="s">
        <v>461</v>
      </c>
      <c r="C172" s="16" t="s">
        <v>71</v>
      </c>
      <c r="D172" s="17" t="s">
        <v>462</v>
      </c>
      <c r="E172" s="16" t="s">
        <v>76</v>
      </c>
      <c r="F172" s="16" t="n">
        <v>2</v>
      </c>
      <c r="G172" s="18" t="n">
        <v>107.1</v>
      </c>
      <c r="H172" s="18" t="n">
        <v>135.37</v>
      </c>
      <c r="I172" s="18" t="n">
        <v>270.74</v>
      </c>
      <c r="J172" s="19" t="n">
        <v>0.000157129546259388</v>
      </c>
    </row>
    <row r="173" customFormat="false" ht="49.95" hidden="false" customHeight="true" outlineLevel="0" collapsed="false">
      <c r="A173" s="16" t="s">
        <v>463</v>
      </c>
      <c r="B173" s="16" t="s">
        <v>464</v>
      </c>
      <c r="C173" s="16" t="s">
        <v>71</v>
      </c>
      <c r="D173" s="17" t="s">
        <v>465</v>
      </c>
      <c r="E173" s="16" t="s">
        <v>76</v>
      </c>
      <c r="F173" s="16" t="n">
        <v>2</v>
      </c>
      <c r="G173" s="18" t="n">
        <v>87.86</v>
      </c>
      <c r="H173" s="18" t="n">
        <v>111.05</v>
      </c>
      <c r="I173" s="18" t="n">
        <v>222.1</v>
      </c>
      <c r="J173" s="19" t="n">
        <v>0.000128900318476066</v>
      </c>
    </row>
    <row r="174" customFormat="false" ht="49.95" hidden="false" customHeight="true" outlineLevel="0" collapsed="false">
      <c r="A174" s="16" t="s">
        <v>466</v>
      </c>
      <c r="B174" s="16" t="s">
        <v>467</v>
      </c>
      <c r="C174" s="16" t="s">
        <v>71</v>
      </c>
      <c r="D174" s="17" t="s">
        <v>468</v>
      </c>
      <c r="E174" s="16" t="s">
        <v>76</v>
      </c>
      <c r="F174" s="16" t="n">
        <v>8</v>
      </c>
      <c r="G174" s="18" t="n">
        <v>83.38</v>
      </c>
      <c r="H174" s="18" t="n">
        <v>105.39</v>
      </c>
      <c r="I174" s="18" t="n">
        <v>843.12</v>
      </c>
      <c r="J174" s="19" t="n">
        <v>0.000489322091461235</v>
      </c>
    </row>
    <row r="175" customFormat="false" ht="71.95" hidden="false" customHeight="false" outlineLevel="0" collapsed="false">
      <c r="A175" s="16" t="s">
        <v>469</v>
      </c>
      <c r="B175" s="16" t="s">
        <v>470</v>
      </c>
      <c r="C175" s="16" t="s">
        <v>71</v>
      </c>
      <c r="D175" s="17" t="s">
        <v>471</v>
      </c>
      <c r="E175" s="16" t="s">
        <v>76</v>
      </c>
      <c r="F175" s="16" t="n">
        <v>12</v>
      </c>
      <c r="G175" s="18" t="n">
        <v>5.5</v>
      </c>
      <c r="H175" s="18" t="n">
        <v>6.95</v>
      </c>
      <c r="I175" s="18" t="n">
        <v>83.4</v>
      </c>
      <c r="J175" s="19" t="n">
        <v>4.84029111251863E-005</v>
      </c>
    </row>
    <row r="176" customFormat="false" ht="57.9" hidden="false" customHeight="false" outlineLevel="0" collapsed="false">
      <c r="A176" s="16" t="s">
        <v>472</v>
      </c>
      <c r="B176" s="16" t="s">
        <v>473</v>
      </c>
      <c r="C176" s="16" t="s">
        <v>71</v>
      </c>
      <c r="D176" s="17" t="s">
        <v>474</v>
      </c>
      <c r="E176" s="16" t="s">
        <v>76</v>
      </c>
      <c r="F176" s="16" t="n">
        <v>4</v>
      </c>
      <c r="G176" s="18" t="n">
        <v>5.19</v>
      </c>
      <c r="H176" s="18" t="n">
        <v>6.56</v>
      </c>
      <c r="I176" s="18" t="n">
        <v>26.24</v>
      </c>
      <c r="J176" s="19" t="n">
        <v>1.52289255146869E-005</v>
      </c>
    </row>
    <row r="177" customFormat="false" ht="57.9" hidden="false" customHeight="false" outlineLevel="0" collapsed="false">
      <c r="A177" s="16" t="s">
        <v>475</v>
      </c>
      <c r="B177" s="16" t="s">
        <v>476</v>
      </c>
      <c r="C177" s="16" t="s">
        <v>71</v>
      </c>
      <c r="D177" s="17" t="s">
        <v>477</v>
      </c>
      <c r="E177" s="16" t="s">
        <v>76</v>
      </c>
      <c r="F177" s="16" t="n">
        <v>4</v>
      </c>
      <c r="G177" s="18" t="n">
        <v>11.3</v>
      </c>
      <c r="H177" s="18" t="n">
        <v>14.28</v>
      </c>
      <c r="I177" s="18" t="n">
        <v>57.12</v>
      </c>
      <c r="J177" s="19" t="n">
        <v>3.31507707850197E-005</v>
      </c>
    </row>
    <row r="178" customFormat="false" ht="57.9" hidden="false" customHeight="false" outlineLevel="0" collapsed="false">
      <c r="A178" s="16" t="s">
        <v>478</v>
      </c>
      <c r="B178" s="16" t="s">
        <v>479</v>
      </c>
      <c r="C178" s="16" t="s">
        <v>71</v>
      </c>
      <c r="D178" s="17" t="s">
        <v>480</v>
      </c>
      <c r="E178" s="16" t="s">
        <v>76</v>
      </c>
      <c r="F178" s="16" t="n">
        <v>4</v>
      </c>
      <c r="G178" s="18" t="n">
        <v>9.87</v>
      </c>
      <c r="H178" s="18" t="n">
        <v>12.47</v>
      </c>
      <c r="I178" s="18" t="n">
        <v>49.88</v>
      </c>
      <c r="J178" s="19" t="n">
        <v>2.89488873731929E-005</v>
      </c>
    </row>
    <row r="179" customFormat="false" ht="34.3" hidden="false" customHeight="true" outlineLevel="0" collapsed="false">
      <c r="A179" s="16" t="s">
        <v>481</v>
      </c>
      <c r="B179" s="16" t="s">
        <v>482</v>
      </c>
      <c r="C179" s="16" t="s">
        <v>71</v>
      </c>
      <c r="D179" s="17" t="s">
        <v>483</v>
      </c>
      <c r="E179" s="16" t="s">
        <v>76</v>
      </c>
      <c r="F179" s="16" t="n">
        <v>10</v>
      </c>
      <c r="G179" s="18" t="n">
        <v>9.32</v>
      </c>
      <c r="H179" s="18" t="n">
        <v>11.78</v>
      </c>
      <c r="I179" s="18" t="n">
        <v>117.8</v>
      </c>
      <c r="J179" s="19" t="n">
        <v>6.83676610377331E-005</v>
      </c>
    </row>
    <row r="180" customFormat="false" ht="71.95" hidden="false" customHeight="false" outlineLevel="0" collapsed="false">
      <c r="A180" s="16" t="s">
        <v>484</v>
      </c>
      <c r="B180" s="16" t="s">
        <v>485</v>
      </c>
      <c r="C180" s="16" t="s">
        <v>71</v>
      </c>
      <c r="D180" s="17" t="s">
        <v>486</v>
      </c>
      <c r="E180" s="16" t="s">
        <v>76</v>
      </c>
      <c r="F180" s="16" t="n">
        <v>3</v>
      </c>
      <c r="G180" s="18" t="n">
        <v>21.49</v>
      </c>
      <c r="H180" s="18" t="n">
        <v>27.16</v>
      </c>
      <c r="I180" s="18" t="n">
        <v>81.48</v>
      </c>
      <c r="J180" s="19" t="n">
        <v>4.72885995021604E-005</v>
      </c>
    </row>
    <row r="181" customFormat="false" ht="71.95" hidden="false" customHeight="false" outlineLevel="0" collapsed="false">
      <c r="A181" s="16" t="s">
        <v>487</v>
      </c>
      <c r="B181" s="16" t="s">
        <v>488</v>
      </c>
      <c r="C181" s="16" t="s">
        <v>71</v>
      </c>
      <c r="D181" s="17" t="s">
        <v>489</v>
      </c>
      <c r="E181" s="16" t="s">
        <v>76</v>
      </c>
      <c r="F181" s="16" t="n">
        <v>2</v>
      </c>
      <c r="G181" s="18" t="n">
        <v>44.6</v>
      </c>
      <c r="H181" s="18" t="n">
        <v>56.37</v>
      </c>
      <c r="I181" s="18" t="n">
        <v>112.74</v>
      </c>
      <c r="J181" s="19" t="n">
        <v>6.54309856145503E-005</v>
      </c>
    </row>
    <row r="182" customFormat="false" ht="34.3" hidden="false" customHeight="true" outlineLevel="0" collapsed="false">
      <c r="A182" s="16" t="s">
        <v>490</v>
      </c>
      <c r="B182" s="16" t="s">
        <v>491</v>
      </c>
      <c r="C182" s="16" t="s">
        <v>66</v>
      </c>
      <c r="D182" s="17" t="s">
        <v>492</v>
      </c>
      <c r="E182" s="16" t="s">
        <v>76</v>
      </c>
      <c r="F182" s="16" t="n">
        <v>1</v>
      </c>
      <c r="G182" s="18" t="n">
        <v>1794.9</v>
      </c>
      <c r="H182" s="18" t="n">
        <v>2268.75</v>
      </c>
      <c r="I182" s="18" t="n">
        <v>2268.75</v>
      </c>
      <c r="J182" s="19" t="n">
        <v>0.00131671588267705</v>
      </c>
    </row>
    <row r="183" customFormat="false" ht="15.8" hidden="false" customHeight="false" outlineLevel="0" collapsed="false">
      <c r="A183" s="7" t="s">
        <v>37</v>
      </c>
      <c r="B183" s="7"/>
      <c r="C183" s="7"/>
      <c r="D183" s="8" t="s">
        <v>38</v>
      </c>
      <c r="E183" s="7"/>
      <c r="F183" s="7"/>
      <c r="G183" s="7"/>
      <c r="H183" s="7"/>
      <c r="I183" s="9" t="n">
        <v>13761.32</v>
      </c>
      <c r="J183" s="10" t="n">
        <v>0.00798666605425957</v>
      </c>
    </row>
    <row r="184" customFormat="false" ht="15.8" hidden="false" customHeight="false" outlineLevel="0" collapsed="false">
      <c r="A184" s="7" t="s">
        <v>493</v>
      </c>
      <c r="B184" s="7"/>
      <c r="C184" s="7"/>
      <c r="D184" s="8" t="s">
        <v>382</v>
      </c>
      <c r="E184" s="7"/>
      <c r="F184" s="7"/>
      <c r="G184" s="7"/>
      <c r="H184" s="7"/>
      <c r="I184" s="9" t="n">
        <v>4860.42</v>
      </c>
      <c r="J184" s="10" t="n">
        <v>0.00282084505145177</v>
      </c>
    </row>
    <row r="185" customFormat="false" ht="61.15" hidden="false" customHeight="true" outlineLevel="0" collapsed="false">
      <c r="A185" s="16" t="s">
        <v>494</v>
      </c>
      <c r="B185" s="16" t="s">
        <v>495</v>
      </c>
      <c r="C185" s="16" t="s">
        <v>71</v>
      </c>
      <c r="D185" s="17" t="s">
        <v>496</v>
      </c>
      <c r="E185" s="16" t="s">
        <v>99</v>
      </c>
      <c r="F185" s="16" t="n">
        <v>47.5</v>
      </c>
      <c r="G185" s="18" t="n">
        <v>19.08</v>
      </c>
      <c r="H185" s="18" t="n">
        <v>24.11</v>
      </c>
      <c r="I185" s="18" t="n">
        <v>1145.22</v>
      </c>
      <c r="J185" s="19" t="n">
        <v>0.000664652060896712</v>
      </c>
    </row>
    <row r="186" customFormat="false" ht="61.15" hidden="false" customHeight="true" outlineLevel="0" collapsed="false">
      <c r="A186" s="16" t="s">
        <v>497</v>
      </c>
      <c r="B186" s="16" t="s">
        <v>498</v>
      </c>
      <c r="C186" s="16" t="s">
        <v>71</v>
      </c>
      <c r="D186" s="17" t="s">
        <v>499</v>
      </c>
      <c r="E186" s="16" t="s">
        <v>99</v>
      </c>
      <c r="F186" s="16" t="n">
        <v>21.5</v>
      </c>
      <c r="G186" s="18" t="n">
        <v>24.83</v>
      </c>
      <c r="H186" s="18" t="n">
        <v>31.38</v>
      </c>
      <c r="I186" s="18" t="n">
        <v>674.67</v>
      </c>
      <c r="J186" s="19" t="n">
        <v>0.000391558657659825</v>
      </c>
    </row>
    <row r="187" customFormat="false" ht="61.15" hidden="false" customHeight="true" outlineLevel="0" collapsed="false">
      <c r="A187" s="16" t="s">
        <v>500</v>
      </c>
      <c r="B187" s="16" t="s">
        <v>501</v>
      </c>
      <c r="C187" s="16" t="s">
        <v>71</v>
      </c>
      <c r="D187" s="17" t="s">
        <v>502</v>
      </c>
      <c r="E187" s="16" t="s">
        <v>99</v>
      </c>
      <c r="F187" s="16" t="n">
        <v>36</v>
      </c>
      <c r="G187" s="18" t="n">
        <v>34.56</v>
      </c>
      <c r="H187" s="18" t="n">
        <v>43.68</v>
      </c>
      <c r="I187" s="18" t="n">
        <v>1572.48</v>
      </c>
      <c r="J187" s="19" t="n">
        <v>0.000912621219258188</v>
      </c>
    </row>
    <row r="188" customFormat="false" ht="61.15" hidden="false" customHeight="true" outlineLevel="0" collapsed="false">
      <c r="A188" s="16" t="s">
        <v>503</v>
      </c>
      <c r="B188" s="16" t="s">
        <v>504</v>
      </c>
      <c r="C188" s="16" t="s">
        <v>71</v>
      </c>
      <c r="D188" s="17" t="s">
        <v>505</v>
      </c>
      <c r="E188" s="16" t="s">
        <v>76</v>
      </c>
      <c r="F188" s="16" t="n">
        <v>7</v>
      </c>
      <c r="G188" s="18" t="n">
        <v>8.93</v>
      </c>
      <c r="H188" s="18" t="n">
        <v>11.28</v>
      </c>
      <c r="I188" s="18" t="n">
        <v>78.96</v>
      </c>
      <c r="J188" s="19" t="n">
        <v>4.58260654969389E-005</v>
      </c>
    </row>
    <row r="189" customFormat="false" ht="61.15" hidden="false" customHeight="true" outlineLevel="0" collapsed="false">
      <c r="A189" s="16" t="s">
        <v>506</v>
      </c>
      <c r="B189" s="16" t="s">
        <v>507</v>
      </c>
      <c r="C189" s="16" t="s">
        <v>71</v>
      </c>
      <c r="D189" s="17" t="s">
        <v>508</v>
      </c>
      <c r="E189" s="16" t="s">
        <v>76</v>
      </c>
      <c r="F189" s="16" t="n">
        <v>6</v>
      </c>
      <c r="G189" s="18" t="n">
        <v>25.93</v>
      </c>
      <c r="H189" s="18" t="n">
        <v>32.77</v>
      </c>
      <c r="I189" s="18" t="n">
        <v>196.62</v>
      </c>
      <c r="J189" s="19" t="n">
        <v>0.000114112474645493</v>
      </c>
    </row>
    <row r="190" customFormat="false" ht="61.15" hidden="false" customHeight="true" outlineLevel="0" collapsed="false">
      <c r="A190" s="16" t="s">
        <v>509</v>
      </c>
      <c r="B190" s="16" t="s">
        <v>510</v>
      </c>
      <c r="C190" s="16" t="s">
        <v>71</v>
      </c>
      <c r="D190" s="17" t="s">
        <v>511</v>
      </c>
      <c r="E190" s="16" t="s">
        <v>76</v>
      </c>
      <c r="F190" s="16" t="n">
        <v>10</v>
      </c>
      <c r="G190" s="18" t="n">
        <v>8.69</v>
      </c>
      <c r="H190" s="18" t="n">
        <v>10.98</v>
      </c>
      <c r="I190" s="18" t="n">
        <v>109.8</v>
      </c>
      <c r="J190" s="19" t="n">
        <v>6.3724695941792E-005</v>
      </c>
    </row>
    <row r="191" customFormat="false" ht="61.15" hidden="false" customHeight="true" outlineLevel="0" collapsed="false">
      <c r="A191" s="16" t="s">
        <v>512</v>
      </c>
      <c r="B191" s="16" t="s">
        <v>513</v>
      </c>
      <c r="C191" s="16" t="s">
        <v>71</v>
      </c>
      <c r="D191" s="17" t="s">
        <v>514</v>
      </c>
      <c r="E191" s="16" t="s">
        <v>76</v>
      </c>
      <c r="F191" s="16" t="n">
        <v>6</v>
      </c>
      <c r="G191" s="18" t="n">
        <v>19.75</v>
      </c>
      <c r="H191" s="18" t="n">
        <v>24.96</v>
      </c>
      <c r="I191" s="18" t="n">
        <v>149.76</v>
      </c>
      <c r="J191" s="19" t="n">
        <v>8.69163065960179E-005</v>
      </c>
    </row>
    <row r="192" customFormat="false" ht="61.15" hidden="false" customHeight="true" outlineLevel="0" collapsed="false">
      <c r="A192" s="16" t="s">
        <v>515</v>
      </c>
      <c r="B192" s="16" t="s">
        <v>516</v>
      </c>
      <c r="C192" s="16" t="s">
        <v>71</v>
      </c>
      <c r="D192" s="17" t="s">
        <v>517</v>
      </c>
      <c r="E192" s="16" t="s">
        <v>76</v>
      </c>
      <c r="F192" s="16" t="n">
        <v>5</v>
      </c>
      <c r="G192" s="18" t="n">
        <v>51.13</v>
      </c>
      <c r="H192" s="18" t="n">
        <v>64.62</v>
      </c>
      <c r="I192" s="18" t="n">
        <v>323.1</v>
      </c>
      <c r="J192" s="19" t="n">
        <v>0.000187517752812322</v>
      </c>
    </row>
    <row r="193" customFormat="false" ht="61.15" hidden="false" customHeight="true" outlineLevel="0" collapsed="false">
      <c r="A193" s="16" t="s">
        <v>518</v>
      </c>
      <c r="B193" s="16" t="s">
        <v>519</v>
      </c>
      <c r="C193" s="16" t="s">
        <v>71</v>
      </c>
      <c r="D193" s="17" t="s">
        <v>520</v>
      </c>
      <c r="E193" s="16" t="s">
        <v>76</v>
      </c>
      <c r="F193" s="16" t="n">
        <v>5</v>
      </c>
      <c r="G193" s="18" t="n">
        <v>49.81</v>
      </c>
      <c r="H193" s="18" t="n">
        <v>62.95</v>
      </c>
      <c r="I193" s="18" t="n">
        <v>314.75</v>
      </c>
      <c r="J193" s="19" t="n">
        <v>0.000182671657993434</v>
      </c>
    </row>
    <row r="194" customFormat="false" ht="61.15" hidden="false" customHeight="true" outlineLevel="0" collapsed="false">
      <c r="A194" s="16" t="s">
        <v>521</v>
      </c>
      <c r="B194" s="16" t="s">
        <v>522</v>
      </c>
      <c r="C194" s="16" t="s">
        <v>71</v>
      </c>
      <c r="D194" s="17" t="s">
        <v>523</v>
      </c>
      <c r="E194" s="16" t="s">
        <v>76</v>
      </c>
      <c r="F194" s="16" t="n">
        <v>1</v>
      </c>
      <c r="G194" s="18" t="n">
        <v>45.21</v>
      </c>
      <c r="H194" s="18" t="n">
        <v>57.14</v>
      </c>
      <c r="I194" s="18" t="n">
        <v>57.14</v>
      </c>
      <c r="J194" s="19" t="n">
        <v>3.31623781977595E-005</v>
      </c>
    </row>
    <row r="195" customFormat="false" ht="61.15" hidden="false" customHeight="true" outlineLevel="0" collapsed="false">
      <c r="A195" s="16" t="s">
        <v>524</v>
      </c>
      <c r="B195" s="16" t="s">
        <v>525</v>
      </c>
      <c r="C195" s="16" t="s">
        <v>71</v>
      </c>
      <c r="D195" s="17" t="s">
        <v>526</v>
      </c>
      <c r="E195" s="16" t="s">
        <v>76</v>
      </c>
      <c r="F195" s="16" t="n">
        <v>16</v>
      </c>
      <c r="G195" s="18" t="n">
        <v>11.77</v>
      </c>
      <c r="H195" s="18" t="n">
        <v>14.87</v>
      </c>
      <c r="I195" s="18" t="n">
        <v>237.92</v>
      </c>
      <c r="J195" s="19" t="n">
        <v>0.000138081781953289</v>
      </c>
    </row>
    <row r="196" customFormat="false" ht="15.8" hidden="false" customHeight="false" outlineLevel="0" collapsed="false">
      <c r="A196" s="7" t="s">
        <v>527</v>
      </c>
      <c r="B196" s="7"/>
      <c r="C196" s="7"/>
      <c r="D196" s="8" t="s">
        <v>528</v>
      </c>
      <c r="E196" s="7"/>
      <c r="F196" s="7"/>
      <c r="G196" s="7"/>
      <c r="H196" s="7"/>
      <c r="I196" s="9" t="n">
        <v>8900.9</v>
      </c>
      <c r="J196" s="10" t="n">
        <v>0.0051658210028078</v>
      </c>
    </row>
    <row r="197" customFormat="false" ht="43.85" hidden="false" customHeight="false" outlineLevel="0" collapsed="false">
      <c r="A197" s="16" t="s">
        <v>529</v>
      </c>
      <c r="B197" s="16" t="s">
        <v>530</v>
      </c>
      <c r="C197" s="16" t="s">
        <v>66</v>
      </c>
      <c r="D197" s="17" t="s">
        <v>531</v>
      </c>
      <c r="E197" s="16" t="s">
        <v>76</v>
      </c>
      <c r="F197" s="16" t="n">
        <v>6</v>
      </c>
      <c r="G197" s="18" t="n">
        <v>57.12</v>
      </c>
      <c r="H197" s="18" t="n">
        <v>72.19</v>
      </c>
      <c r="I197" s="18" t="n">
        <v>433.14</v>
      </c>
      <c r="J197" s="19" t="n">
        <v>0.000251381737706993</v>
      </c>
    </row>
    <row r="198" customFormat="false" ht="15.8" hidden="false" customHeight="false" outlineLevel="0" collapsed="false">
      <c r="A198" s="16" t="s">
        <v>532</v>
      </c>
      <c r="B198" s="16" t="s">
        <v>533</v>
      </c>
      <c r="C198" s="16" t="s">
        <v>66</v>
      </c>
      <c r="D198" s="17" t="s">
        <v>534</v>
      </c>
      <c r="E198" s="16" t="s">
        <v>76</v>
      </c>
      <c r="F198" s="16" t="n">
        <v>2</v>
      </c>
      <c r="G198" s="18" t="n">
        <v>563.73</v>
      </c>
      <c r="H198" s="18" t="n">
        <v>712.55</v>
      </c>
      <c r="I198" s="18" t="n">
        <v>1425.1</v>
      </c>
      <c r="J198" s="19" t="n">
        <v>0.000827086194778213</v>
      </c>
    </row>
    <row r="199" customFormat="false" ht="43.85" hidden="false" customHeight="false" outlineLevel="0" collapsed="false">
      <c r="A199" s="16" t="s">
        <v>535</v>
      </c>
      <c r="B199" s="16" t="s">
        <v>536</v>
      </c>
      <c r="C199" s="16" t="s">
        <v>71</v>
      </c>
      <c r="D199" s="17" t="s">
        <v>537</v>
      </c>
      <c r="E199" s="16" t="s">
        <v>76</v>
      </c>
      <c r="F199" s="16" t="n">
        <v>6</v>
      </c>
      <c r="G199" s="18" t="n">
        <v>15.47</v>
      </c>
      <c r="H199" s="18" t="n">
        <v>19.55</v>
      </c>
      <c r="I199" s="18" t="n">
        <v>117.3</v>
      </c>
      <c r="J199" s="19" t="n">
        <v>6.80774757192368E-005</v>
      </c>
    </row>
    <row r="200" customFormat="false" ht="29.85" hidden="false" customHeight="false" outlineLevel="0" collapsed="false">
      <c r="A200" s="16" t="s">
        <v>538</v>
      </c>
      <c r="B200" s="16" t="s">
        <v>539</v>
      </c>
      <c r="C200" s="16" t="s">
        <v>71</v>
      </c>
      <c r="D200" s="17" t="s">
        <v>540</v>
      </c>
      <c r="E200" s="16" t="s">
        <v>76</v>
      </c>
      <c r="F200" s="16" t="n">
        <v>8</v>
      </c>
      <c r="G200" s="18" t="n">
        <v>19.42</v>
      </c>
      <c r="H200" s="18" t="n">
        <v>24.54</v>
      </c>
      <c r="I200" s="18" t="n">
        <v>196.32</v>
      </c>
      <c r="J200" s="19" t="n">
        <v>0.000113938363454395</v>
      </c>
    </row>
    <row r="201" customFormat="false" ht="29.85" hidden="false" customHeight="false" outlineLevel="0" collapsed="false">
      <c r="A201" s="16" t="s">
        <v>541</v>
      </c>
      <c r="B201" s="16" t="s">
        <v>539</v>
      </c>
      <c r="C201" s="16" t="s">
        <v>71</v>
      </c>
      <c r="D201" s="17" t="s">
        <v>540</v>
      </c>
      <c r="E201" s="16" t="s">
        <v>76</v>
      </c>
      <c r="F201" s="16" t="n">
        <v>8</v>
      </c>
      <c r="G201" s="18" t="n">
        <v>19.42</v>
      </c>
      <c r="H201" s="18" t="n">
        <v>24.54</v>
      </c>
      <c r="I201" s="18" t="n">
        <v>196.32</v>
      </c>
      <c r="J201" s="19" t="n">
        <v>0.000113938363454395</v>
      </c>
    </row>
    <row r="202" customFormat="false" ht="43.85" hidden="false" customHeight="false" outlineLevel="0" collapsed="false">
      <c r="A202" s="16" t="s">
        <v>542</v>
      </c>
      <c r="B202" s="16" t="s">
        <v>543</v>
      </c>
      <c r="C202" s="16" t="s">
        <v>71</v>
      </c>
      <c r="D202" s="17" t="s">
        <v>544</v>
      </c>
      <c r="E202" s="16" t="s">
        <v>76</v>
      </c>
      <c r="F202" s="16" t="n">
        <v>8</v>
      </c>
      <c r="G202" s="18" t="n">
        <v>131.2</v>
      </c>
      <c r="H202" s="18" t="n">
        <v>165.83</v>
      </c>
      <c r="I202" s="18" t="n">
        <v>1326.64</v>
      </c>
      <c r="J202" s="19" t="n">
        <v>0.000769942901859917</v>
      </c>
    </row>
    <row r="203" customFormat="false" ht="15.8" hidden="false" customHeight="false" outlineLevel="0" collapsed="false">
      <c r="A203" s="16" t="s">
        <v>545</v>
      </c>
      <c r="B203" s="16" t="s">
        <v>546</v>
      </c>
      <c r="C203" s="16" t="s">
        <v>82</v>
      </c>
      <c r="D203" s="17" t="s">
        <v>547</v>
      </c>
      <c r="E203" s="16" t="s">
        <v>76</v>
      </c>
      <c r="F203" s="16" t="n">
        <v>1</v>
      </c>
      <c r="G203" s="18" t="n">
        <v>4118.74</v>
      </c>
      <c r="H203" s="18" t="n">
        <v>5206.08</v>
      </c>
      <c r="I203" s="18" t="n">
        <v>5206.08</v>
      </c>
      <c r="J203" s="19" t="n">
        <v>0.00302145596583465</v>
      </c>
    </row>
    <row r="204" customFormat="false" ht="15.8" hidden="false" customHeight="false" outlineLevel="0" collapsed="false">
      <c r="A204" s="7" t="s">
        <v>39</v>
      </c>
      <c r="B204" s="7"/>
      <c r="C204" s="7"/>
      <c r="D204" s="8" t="s">
        <v>40</v>
      </c>
      <c r="E204" s="7"/>
      <c r="F204" s="7"/>
      <c r="G204" s="7"/>
      <c r="H204" s="7"/>
      <c r="I204" s="9" t="n">
        <v>29733.07</v>
      </c>
      <c r="J204" s="10" t="n">
        <v>0.0172562007756468</v>
      </c>
    </row>
    <row r="205" customFormat="false" ht="43.85" hidden="false" customHeight="false" outlineLevel="0" collapsed="false">
      <c r="A205" s="16" t="s">
        <v>548</v>
      </c>
      <c r="B205" s="16" t="s">
        <v>549</v>
      </c>
      <c r="C205" s="16" t="s">
        <v>66</v>
      </c>
      <c r="D205" s="17" t="s">
        <v>550</v>
      </c>
      <c r="E205" s="16" t="s">
        <v>99</v>
      </c>
      <c r="F205" s="16" t="n">
        <v>76.4</v>
      </c>
      <c r="G205" s="18" t="n">
        <v>305.12</v>
      </c>
      <c r="H205" s="18" t="n">
        <v>385.67</v>
      </c>
      <c r="I205" s="18" t="n">
        <v>29465.18</v>
      </c>
      <c r="J205" s="19" t="n">
        <v>0.0171007252857028</v>
      </c>
    </row>
    <row r="206" customFormat="false" ht="21.6" hidden="false" customHeight="true" outlineLevel="0" collapsed="false">
      <c r="A206" s="16" t="s">
        <v>551</v>
      </c>
      <c r="B206" s="16" t="s">
        <v>552</v>
      </c>
      <c r="C206" s="16" t="s">
        <v>66</v>
      </c>
      <c r="D206" s="17" t="s">
        <v>553</v>
      </c>
      <c r="E206" s="16" t="s">
        <v>115</v>
      </c>
      <c r="F206" s="16" t="n">
        <v>1.87</v>
      </c>
      <c r="G206" s="18" t="n">
        <v>113.34</v>
      </c>
      <c r="H206" s="18" t="n">
        <v>143.26</v>
      </c>
      <c r="I206" s="18" t="n">
        <v>267.89</v>
      </c>
      <c r="J206" s="19" t="n">
        <v>0.000155475489943959</v>
      </c>
    </row>
    <row r="207" customFormat="false" ht="15.8" hidden="false" customHeight="false" outlineLevel="0" collapsed="false">
      <c r="A207" s="7" t="s">
        <v>41</v>
      </c>
      <c r="B207" s="7"/>
      <c r="C207" s="7"/>
      <c r="D207" s="8" t="s">
        <v>42</v>
      </c>
      <c r="E207" s="7"/>
      <c r="F207" s="7"/>
      <c r="G207" s="7"/>
      <c r="H207" s="7"/>
      <c r="I207" s="9" t="n">
        <v>11588.42</v>
      </c>
      <c r="J207" s="10" t="n">
        <v>0.00672557869713826</v>
      </c>
    </row>
    <row r="208" customFormat="false" ht="84.3" hidden="false" customHeight="true" outlineLevel="0" collapsed="false">
      <c r="A208" s="16" t="s">
        <v>554</v>
      </c>
      <c r="B208" s="16" t="s">
        <v>555</v>
      </c>
      <c r="C208" s="16" t="s">
        <v>66</v>
      </c>
      <c r="D208" s="17" t="s">
        <v>556</v>
      </c>
      <c r="E208" s="16" t="s">
        <v>76</v>
      </c>
      <c r="F208" s="16" t="n">
        <v>6</v>
      </c>
      <c r="G208" s="18" t="n">
        <v>563.61</v>
      </c>
      <c r="H208" s="18" t="n">
        <v>712.4</v>
      </c>
      <c r="I208" s="18" t="n">
        <v>4274.4</v>
      </c>
      <c r="J208" s="19" t="n">
        <v>0.00248073625076134</v>
      </c>
    </row>
    <row r="209" customFormat="false" ht="47" hidden="false" customHeight="true" outlineLevel="0" collapsed="false">
      <c r="A209" s="16" t="s">
        <v>557</v>
      </c>
      <c r="B209" s="16" t="s">
        <v>558</v>
      </c>
      <c r="C209" s="16" t="s">
        <v>71</v>
      </c>
      <c r="D209" s="17" t="s">
        <v>559</v>
      </c>
      <c r="E209" s="16" t="s">
        <v>76</v>
      </c>
      <c r="F209" s="16" t="n">
        <v>6</v>
      </c>
      <c r="G209" s="18" t="n">
        <v>142.85</v>
      </c>
      <c r="H209" s="18" t="n">
        <v>180.56</v>
      </c>
      <c r="I209" s="18" t="n">
        <v>1083.36</v>
      </c>
      <c r="J209" s="19" t="n">
        <v>0.000628750333292348</v>
      </c>
    </row>
    <row r="210" customFormat="false" ht="84.3" hidden="false" customHeight="true" outlineLevel="0" collapsed="false">
      <c r="A210" s="16" t="s">
        <v>560</v>
      </c>
      <c r="B210" s="16" t="s">
        <v>561</v>
      </c>
      <c r="C210" s="16" t="s">
        <v>71</v>
      </c>
      <c r="D210" s="17" t="s">
        <v>562</v>
      </c>
      <c r="E210" s="16" t="s">
        <v>76</v>
      </c>
      <c r="F210" s="16" t="n">
        <v>2</v>
      </c>
      <c r="G210" s="18" t="n">
        <v>238.8</v>
      </c>
      <c r="H210" s="18" t="n">
        <v>301.84</v>
      </c>
      <c r="I210" s="18" t="n">
        <v>603.68</v>
      </c>
      <c r="J210" s="19" t="n">
        <v>0.000350358146139718</v>
      </c>
    </row>
    <row r="211" customFormat="false" ht="34.3" hidden="false" customHeight="true" outlineLevel="0" collapsed="false">
      <c r="A211" s="16" t="s">
        <v>563</v>
      </c>
      <c r="B211" s="16" t="s">
        <v>564</v>
      </c>
      <c r="C211" s="16" t="s">
        <v>66</v>
      </c>
      <c r="D211" s="17" t="s">
        <v>565</v>
      </c>
      <c r="E211" s="16" t="s">
        <v>76</v>
      </c>
      <c r="F211" s="16" t="n">
        <v>2</v>
      </c>
      <c r="G211" s="18" t="n">
        <v>283.93</v>
      </c>
      <c r="H211" s="18" t="n">
        <v>358.88</v>
      </c>
      <c r="I211" s="18" t="n">
        <v>717.76</v>
      </c>
      <c r="J211" s="19" t="n">
        <v>0.000416566828407838</v>
      </c>
    </row>
    <row r="212" customFormat="false" ht="47" hidden="false" customHeight="true" outlineLevel="0" collapsed="false">
      <c r="A212" s="16" t="s">
        <v>566</v>
      </c>
      <c r="B212" s="16" t="s">
        <v>567</v>
      </c>
      <c r="C212" s="16" t="s">
        <v>71</v>
      </c>
      <c r="D212" s="17" t="s">
        <v>568</v>
      </c>
      <c r="E212" s="16" t="s">
        <v>76</v>
      </c>
      <c r="F212" s="16" t="n">
        <v>8</v>
      </c>
      <c r="G212" s="18" t="n">
        <v>63.84</v>
      </c>
      <c r="H212" s="18" t="n">
        <v>80.69</v>
      </c>
      <c r="I212" s="18" t="n">
        <v>645.52</v>
      </c>
      <c r="J212" s="19" t="n">
        <v>0.00037464085359149</v>
      </c>
    </row>
    <row r="213" customFormat="false" ht="34.3" hidden="false" customHeight="true" outlineLevel="0" collapsed="false">
      <c r="A213" s="16" t="s">
        <v>569</v>
      </c>
      <c r="B213" s="16" t="s">
        <v>570</v>
      </c>
      <c r="C213" s="16" t="s">
        <v>71</v>
      </c>
      <c r="D213" s="17" t="s">
        <v>571</v>
      </c>
      <c r="E213" s="16" t="s">
        <v>76</v>
      </c>
      <c r="F213" s="16" t="n">
        <v>2</v>
      </c>
      <c r="G213" s="18" t="n">
        <v>83.92</v>
      </c>
      <c r="H213" s="18" t="n">
        <v>106.07</v>
      </c>
      <c r="I213" s="18" t="n">
        <v>212.14</v>
      </c>
      <c r="J213" s="19" t="n">
        <v>0.000123119826931619</v>
      </c>
    </row>
    <row r="214" customFormat="false" ht="34.3" hidden="false" customHeight="true" outlineLevel="0" collapsed="false">
      <c r="A214" s="16" t="s">
        <v>572</v>
      </c>
      <c r="B214" s="16" t="s">
        <v>573</v>
      </c>
      <c r="C214" s="16" t="s">
        <v>71</v>
      </c>
      <c r="D214" s="17" t="s">
        <v>574</v>
      </c>
      <c r="E214" s="16" t="s">
        <v>76</v>
      </c>
      <c r="F214" s="16" t="n">
        <v>6</v>
      </c>
      <c r="G214" s="18" t="n">
        <v>86.86</v>
      </c>
      <c r="H214" s="18" t="n">
        <v>109.79</v>
      </c>
      <c r="I214" s="18" t="n">
        <v>658.74</v>
      </c>
      <c r="J214" s="19" t="n">
        <v>0.000382313353412532</v>
      </c>
    </row>
    <row r="215" customFormat="false" ht="34.3" hidden="false" customHeight="true" outlineLevel="0" collapsed="false">
      <c r="A215" s="16" t="s">
        <v>575</v>
      </c>
      <c r="B215" s="16" t="s">
        <v>576</v>
      </c>
      <c r="C215" s="16" t="s">
        <v>71</v>
      </c>
      <c r="D215" s="17" t="s">
        <v>577</v>
      </c>
      <c r="E215" s="16" t="s">
        <v>76</v>
      </c>
      <c r="F215" s="16" t="n">
        <v>6</v>
      </c>
      <c r="G215" s="18" t="n">
        <v>38.08</v>
      </c>
      <c r="H215" s="18" t="n">
        <v>48.13</v>
      </c>
      <c r="I215" s="18" t="n">
        <v>288.78</v>
      </c>
      <c r="J215" s="19" t="n">
        <v>0.000167599432550735</v>
      </c>
    </row>
    <row r="216" customFormat="false" ht="22.35" hidden="false" customHeight="true" outlineLevel="0" collapsed="false">
      <c r="A216" s="16" t="s">
        <v>578</v>
      </c>
      <c r="B216" s="16" t="s">
        <v>579</v>
      </c>
      <c r="C216" s="16" t="s">
        <v>66</v>
      </c>
      <c r="D216" s="17" t="s">
        <v>580</v>
      </c>
      <c r="E216" s="16" t="s">
        <v>76</v>
      </c>
      <c r="F216" s="16" t="n">
        <v>4</v>
      </c>
      <c r="G216" s="18" t="n">
        <v>45.72</v>
      </c>
      <c r="H216" s="18" t="n">
        <v>57.79</v>
      </c>
      <c r="I216" s="18" t="n">
        <v>231.16</v>
      </c>
      <c r="J216" s="19" t="n">
        <v>0.000134158476447219</v>
      </c>
    </row>
    <row r="217" customFormat="false" ht="34.3" hidden="false" customHeight="true" outlineLevel="0" collapsed="false">
      <c r="A217" s="16" t="s">
        <v>581</v>
      </c>
      <c r="B217" s="16" t="s">
        <v>582</v>
      </c>
      <c r="C217" s="16" t="s">
        <v>71</v>
      </c>
      <c r="D217" s="17" t="s">
        <v>583</v>
      </c>
      <c r="E217" s="16" t="s">
        <v>76</v>
      </c>
      <c r="F217" s="16" t="n">
        <v>4</v>
      </c>
      <c r="G217" s="18" t="n">
        <v>37.36</v>
      </c>
      <c r="H217" s="18" t="n">
        <v>47.22</v>
      </c>
      <c r="I217" s="18" t="n">
        <v>188.88</v>
      </c>
      <c r="J217" s="19" t="n">
        <v>0.00010962040591517</v>
      </c>
    </row>
    <row r="218" customFormat="false" ht="34.3" hidden="false" customHeight="true" outlineLevel="0" collapsed="false">
      <c r="A218" s="16" t="s">
        <v>584</v>
      </c>
      <c r="B218" s="16" t="s">
        <v>585</v>
      </c>
      <c r="C218" s="16" t="s">
        <v>71</v>
      </c>
      <c r="D218" s="17" t="s">
        <v>586</v>
      </c>
      <c r="E218" s="16" t="s">
        <v>76</v>
      </c>
      <c r="F218" s="16" t="n">
        <v>2</v>
      </c>
      <c r="G218" s="18" t="n">
        <v>1061.71</v>
      </c>
      <c r="H218" s="18" t="n">
        <v>1342</v>
      </c>
      <c r="I218" s="18" t="n">
        <v>2684</v>
      </c>
      <c r="J218" s="19" t="n">
        <v>0.00155771478968825</v>
      </c>
    </row>
    <row r="219" customFormat="false" ht="15.8" hidden="false" customHeight="false" outlineLevel="0" collapsed="false">
      <c r="A219" s="7" t="s">
        <v>43</v>
      </c>
      <c r="B219" s="7"/>
      <c r="C219" s="7"/>
      <c r="D219" s="8" t="s">
        <v>44</v>
      </c>
      <c r="E219" s="7"/>
      <c r="F219" s="7"/>
      <c r="G219" s="7"/>
      <c r="H219" s="7"/>
      <c r="I219" s="9" t="n">
        <v>1005.3</v>
      </c>
      <c r="J219" s="10" t="n">
        <v>0.000583446601368702</v>
      </c>
    </row>
    <row r="220" customFormat="false" ht="47.75" hidden="false" customHeight="true" outlineLevel="0" collapsed="false">
      <c r="A220" s="16" t="s">
        <v>587</v>
      </c>
      <c r="B220" s="16" t="s">
        <v>588</v>
      </c>
      <c r="C220" s="16" t="s">
        <v>71</v>
      </c>
      <c r="D220" s="17" t="s">
        <v>589</v>
      </c>
      <c r="E220" s="16" t="s">
        <v>76</v>
      </c>
      <c r="F220" s="16" t="n">
        <v>2</v>
      </c>
      <c r="G220" s="18" t="n">
        <v>294.8</v>
      </c>
      <c r="H220" s="18" t="n">
        <v>372.62</v>
      </c>
      <c r="I220" s="18" t="n">
        <v>745.24</v>
      </c>
      <c r="J220" s="19" t="n">
        <v>0.000432515413512396</v>
      </c>
    </row>
    <row r="221" customFormat="false" ht="47.75" hidden="false" customHeight="true" outlineLevel="0" collapsed="false">
      <c r="A221" s="16" t="s">
        <v>590</v>
      </c>
      <c r="B221" s="16" t="s">
        <v>591</v>
      </c>
      <c r="C221" s="16" t="s">
        <v>71</v>
      </c>
      <c r="D221" s="17" t="s">
        <v>592</v>
      </c>
      <c r="E221" s="16" t="s">
        <v>76</v>
      </c>
      <c r="F221" s="16" t="n">
        <v>2</v>
      </c>
      <c r="G221" s="18" t="n">
        <v>25.88</v>
      </c>
      <c r="H221" s="18" t="n">
        <v>32.71</v>
      </c>
      <c r="I221" s="18" t="n">
        <v>65.42</v>
      </c>
      <c r="J221" s="19" t="n">
        <v>3.79678470720586E-005</v>
      </c>
    </row>
    <row r="222" customFormat="false" ht="21.6" hidden="false" customHeight="true" outlineLevel="0" collapsed="false">
      <c r="A222" s="16" t="s">
        <v>593</v>
      </c>
      <c r="B222" s="16" t="s">
        <v>594</v>
      </c>
      <c r="C222" s="16" t="s">
        <v>82</v>
      </c>
      <c r="D222" s="17" t="s">
        <v>595</v>
      </c>
      <c r="E222" s="16" t="s">
        <v>76</v>
      </c>
      <c r="F222" s="16" t="n">
        <v>2</v>
      </c>
      <c r="G222" s="18" t="n">
        <v>45.05</v>
      </c>
      <c r="H222" s="18" t="n">
        <v>56.94</v>
      </c>
      <c r="I222" s="18" t="n">
        <v>113.88</v>
      </c>
      <c r="J222" s="19" t="n">
        <v>6.6092608140722E-005</v>
      </c>
    </row>
    <row r="223" customFormat="false" ht="47.75" hidden="false" customHeight="true" outlineLevel="0" collapsed="false">
      <c r="A223" s="16" t="s">
        <v>596</v>
      </c>
      <c r="B223" s="16" t="s">
        <v>597</v>
      </c>
      <c r="C223" s="16" t="s">
        <v>66</v>
      </c>
      <c r="D223" s="17" t="s">
        <v>598</v>
      </c>
      <c r="E223" s="16" t="s">
        <v>76</v>
      </c>
      <c r="F223" s="16" t="n">
        <v>2</v>
      </c>
      <c r="G223" s="18" t="n">
        <v>15.98</v>
      </c>
      <c r="H223" s="18" t="n">
        <v>20.19</v>
      </c>
      <c r="I223" s="18" t="n">
        <v>40.38</v>
      </c>
      <c r="J223" s="19" t="n">
        <v>2.34353663217628E-005</v>
      </c>
    </row>
    <row r="224" customFormat="false" ht="47.75" hidden="false" customHeight="true" outlineLevel="0" collapsed="false">
      <c r="A224" s="16" t="s">
        <v>599</v>
      </c>
      <c r="B224" s="16" t="s">
        <v>597</v>
      </c>
      <c r="C224" s="16" t="s">
        <v>66</v>
      </c>
      <c r="D224" s="17" t="s">
        <v>598</v>
      </c>
      <c r="E224" s="16" t="s">
        <v>76</v>
      </c>
      <c r="F224" s="16" t="n">
        <v>2</v>
      </c>
      <c r="G224" s="18" t="n">
        <v>15.98</v>
      </c>
      <c r="H224" s="18" t="n">
        <v>20.19</v>
      </c>
      <c r="I224" s="18" t="n">
        <v>40.38</v>
      </c>
      <c r="J224" s="19" t="n">
        <v>2.34353663217628E-005</v>
      </c>
    </row>
    <row r="225" customFormat="false" ht="15.8" hidden="false" customHeight="false" outlineLevel="0" collapsed="false">
      <c r="A225" s="7" t="s">
        <v>45</v>
      </c>
      <c r="B225" s="7"/>
      <c r="C225" s="7"/>
      <c r="D225" s="8" t="s">
        <v>46</v>
      </c>
      <c r="E225" s="7"/>
      <c r="F225" s="7"/>
      <c r="G225" s="7"/>
      <c r="H225" s="7"/>
      <c r="I225" s="9" t="n">
        <v>30641.49</v>
      </c>
      <c r="J225" s="10" t="n">
        <v>0.0177834210697036</v>
      </c>
    </row>
    <row r="226" customFormat="false" ht="15.8" hidden="false" customHeight="false" outlineLevel="0" collapsed="false">
      <c r="A226" s="7" t="s">
        <v>600</v>
      </c>
      <c r="B226" s="7"/>
      <c r="C226" s="7"/>
      <c r="D226" s="8" t="s">
        <v>601</v>
      </c>
      <c r="E226" s="7"/>
      <c r="F226" s="7"/>
      <c r="G226" s="7"/>
      <c r="H226" s="7"/>
      <c r="I226" s="9" t="n">
        <v>3812.64</v>
      </c>
      <c r="J226" s="10" t="n">
        <v>0.00221274430542362</v>
      </c>
    </row>
    <row r="227" customFormat="false" ht="48.5" hidden="false" customHeight="true" outlineLevel="0" collapsed="false">
      <c r="A227" s="16" t="s">
        <v>602</v>
      </c>
      <c r="B227" s="16" t="s">
        <v>603</v>
      </c>
      <c r="C227" s="16" t="s">
        <v>66</v>
      </c>
      <c r="D227" s="17" t="s">
        <v>604</v>
      </c>
      <c r="E227" s="16" t="s">
        <v>76</v>
      </c>
      <c r="F227" s="16" t="n">
        <v>1</v>
      </c>
      <c r="G227" s="18" t="n">
        <v>327.06</v>
      </c>
      <c r="H227" s="18" t="n">
        <v>413.4</v>
      </c>
      <c r="I227" s="18" t="n">
        <v>413.4</v>
      </c>
      <c r="J227" s="19" t="n">
        <v>0.000239925221332758</v>
      </c>
    </row>
    <row r="228" customFormat="false" ht="48.5" hidden="false" customHeight="true" outlineLevel="0" collapsed="false">
      <c r="A228" s="16" t="s">
        <v>605</v>
      </c>
      <c r="B228" s="16" t="s">
        <v>606</v>
      </c>
      <c r="C228" s="16" t="s">
        <v>66</v>
      </c>
      <c r="D228" s="17" t="s">
        <v>607</v>
      </c>
      <c r="E228" s="16" t="s">
        <v>76</v>
      </c>
      <c r="F228" s="16" t="n">
        <v>1</v>
      </c>
      <c r="G228" s="18" t="n">
        <v>949.21</v>
      </c>
      <c r="H228" s="18" t="n">
        <v>1199.8</v>
      </c>
      <c r="I228" s="18" t="n">
        <v>1199.8</v>
      </c>
      <c r="J228" s="19" t="n">
        <v>0.000696328690263771</v>
      </c>
    </row>
    <row r="229" customFormat="false" ht="33.55" hidden="false" customHeight="true" outlineLevel="0" collapsed="false">
      <c r="A229" s="16" t="s">
        <v>608</v>
      </c>
      <c r="B229" s="16" t="s">
        <v>609</v>
      </c>
      <c r="C229" s="16" t="s">
        <v>66</v>
      </c>
      <c r="D229" s="17" t="s">
        <v>610</v>
      </c>
      <c r="E229" s="16" t="s">
        <v>76</v>
      </c>
      <c r="F229" s="16" t="n">
        <v>1</v>
      </c>
      <c r="G229" s="18" t="n">
        <v>488.32</v>
      </c>
      <c r="H229" s="18" t="n">
        <v>617.23</v>
      </c>
      <c r="I229" s="18" t="n">
        <v>617.23</v>
      </c>
      <c r="J229" s="19" t="n">
        <v>0.000358222168270968</v>
      </c>
    </row>
    <row r="230" customFormat="false" ht="33.55" hidden="false" customHeight="true" outlineLevel="0" collapsed="false">
      <c r="A230" s="16" t="s">
        <v>611</v>
      </c>
      <c r="B230" s="16" t="s">
        <v>612</v>
      </c>
      <c r="C230" s="16" t="s">
        <v>71</v>
      </c>
      <c r="D230" s="17" t="s">
        <v>613</v>
      </c>
      <c r="E230" s="16" t="s">
        <v>76</v>
      </c>
      <c r="F230" s="16" t="n">
        <v>7</v>
      </c>
      <c r="G230" s="18" t="n">
        <v>12.91</v>
      </c>
      <c r="H230" s="18" t="n">
        <v>16.31</v>
      </c>
      <c r="I230" s="18" t="n">
        <v>114.17</v>
      </c>
      <c r="J230" s="19" t="n">
        <v>6.62609156254498E-005</v>
      </c>
    </row>
    <row r="231" customFormat="false" ht="33.55" hidden="false" customHeight="true" outlineLevel="0" collapsed="false">
      <c r="A231" s="16" t="s">
        <v>614</v>
      </c>
      <c r="B231" s="16" t="s">
        <v>615</v>
      </c>
      <c r="C231" s="16" t="s">
        <v>71</v>
      </c>
      <c r="D231" s="17" t="s">
        <v>616</v>
      </c>
      <c r="E231" s="16" t="s">
        <v>76</v>
      </c>
      <c r="F231" s="16" t="n">
        <v>5</v>
      </c>
      <c r="G231" s="18" t="n">
        <v>14.54</v>
      </c>
      <c r="H231" s="18" t="n">
        <v>18.37</v>
      </c>
      <c r="I231" s="18" t="n">
        <v>91.85</v>
      </c>
      <c r="J231" s="19" t="n">
        <v>5.33070430077741E-005</v>
      </c>
    </row>
    <row r="232" customFormat="false" ht="33.55" hidden="false" customHeight="true" outlineLevel="0" collapsed="false">
      <c r="A232" s="16" t="s">
        <v>617</v>
      </c>
      <c r="B232" s="16" t="s">
        <v>618</v>
      </c>
      <c r="C232" s="16" t="s">
        <v>71</v>
      </c>
      <c r="D232" s="17" t="s">
        <v>619</v>
      </c>
      <c r="E232" s="16" t="s">
        <v>76</v>
      </c>
      <c r="F232" s="16" t="n">
        <v>8</v>
      </c>
      <c r="G232" s="18" t="n">
        <v>14.54</v>
      </c>
      <c r="H232" s="18" t="n">
        <v>18.37</v>
      </c>
      <c r="I232" s="18" t="n">
        <v>146.96</v>
      </c>
      <c r="J232" s="19" t="n">
        <v>8.52912688124385E-005</v>
      </c>
    </row>
    <row r="233" customFormat="false" ht="48.5" hidden="false" customHeight="true" outlineLevel="0" collapsed="false">
      <c r="A233" s="16" t="s">
        <v>620</v>
      </c>
      <c r="B233" s="16" t="s">
        <v>621</v>
      </c>
      <c r="C233" s="16" t="s">
        <v>71</v>
      </c>
      <c r="D233" s="17" t="s">
        <v>622</v>
      </c>
      <c r="E233" s="16" t="s">
        <v>76</v>
      </c>
      <c r="F233" s="16" t="n">
        <v>2</v>
      </c>
      <c r="G233" s="18" t="n">
        <v>169.15</v>
      </c>
      <c r="H233" s="18" t="n">
        <v>213.8</v>
      </c>
      <c r="I233" s="18" t="n">
        <v>427.6</v>
      </c>
      <c r="J233" s="19" t="n">
        <v>0.000248166484378053</v>
      </c>
    </row>
    <row r="234" customFormat="false" ht="33.55" hidden="false" customHeight="true" outlineLevel="0" collapsed="false">
      <c r="A234" s="16" t="s">
        <v>623</v>
      </c>
      <c r="B234" s="16" t="s">
        <v>624</v>
      </c>
      <c r="C234" s="16" t="s">
        <v>66</v>
      </c>
      <c r="D234" s="17" t="s">
        <v>625</v>
      </c>
      <c r="E234" s="16" t="s">
        <v>76</v>
      </c>
      <c r="F234" s="16" t="n">
        <v>1</v>
      </c>
      <c r="G234" s="18" t="n">
        <v>274.46</v>
      </c>
      <c r="H234" s="18" t="n">
        <v>346.91</v>
      </c>
      <c r="I234" s="18" t="n">
        <v>346.91</v>
      </c>
      <c r="J234" s="19" t="n">
        <v>0.000201336377679117</v>
      </c>
    </row>
    <row r="235" customFormat="false" ht="33.55" hidden="false" customHeight="true" outlineLevel="0" collapsed="false">
      <c r="A235" s="16" t="s">
        <v>626</v>
      </c>
      <c r="B235" s="16" t="s">
        <v>627</v>
      </c>
      <c r="C235" s="16" t="s">
        <v>66</v>
      </c>
      <c r="D235" s="17" t="s">
        <v>628</v>
      </c>
      <c r="E235" s="16" t="s">
        <v>76</v>
      </c>
      <c r="F235" s="16" t="n">
        <v>4</v>
      </c>
      <c r="G235" s="18" t="n">
        <v>89.94</v>
      </c>
      <c r="H235" s="18" t="n">
        <v>113.68</v>
      </c>
      <c r="I235" s="18" t="n">
        <v>454.72</v>
      </c>
      <c r="J235" s="19" t="n">
        <v>0.000263906136053294</v>
      </c>
    </row>
    <row r="236" customFormat="false" ht="15.8" hidden="false" customHeight="false" outlineLevel="0" collapsed="false">
      <c r="A236" s="7" t="s">
        <v>629</v>
      </c>
      <c r="B236" s="7"/>
      <c r="C236" s="7"/>
      <c r="D236" s="8" t="s">
        <v>630</v>
      </c>
      <c r="E236" s="7"/>
      <c r="F236" s="7"/>
      <c r="G236" s="7"/>
      <c r="H236" s="7"/>
      <c r="I236" s="9" t="n">
        <v>7204.74</v>
      </c>
      <c r="J236" s="10" t="n">
        <v>0.00418141954316636</v>
      </c>
    </row>
    <row r="237" customFormat="false" ht="49.25" hidden="false" customHeight="true" outlineLevel="0" collapsed="false">
      <c r="A237" s="16" t="s">
        <v>631</v>
      </c>
      <c r="B237" s="16" t="s">
        <v>632</v>
      </c>
      <c r="C237" s="16" t="s">
        <v>71</v>
      </c>
      <c r="D237" s="17" t="s">
        <v>633</v>
      </c>
      <c r="E237" s="16" t="s">
        <v>99</v>
      </c>
      <c r="F237" s="16" t="n">
        <v>28</v>
      </c>
      <c r="G237" s="18" t="n">
        <v>8.82</v>
      </c>
      <c r="H237" s="18" t="n">
        <v>11.14</v>
      </c>
      <c r="I237" s="18" t="n">
        <v>311.92</v>
      </c>
      <c r="J237" s="19" t="n">
        <v>0.000181029209090745</v>
      </c>
    </row>
    <row r="238" customFormat="false" ht="49.25" hidden="false" customHeight="true" outlineLevel="0" collapsed="false">
      <c r="A238" s="16" t="s">
        <v>634</v>
      </c>
      <c r="B238" s="16" t="s">
        <v>635</v>
      </c>
      <c r="C238" s="16" t="s">
        <v>71</v>
      </c>
      <c r="D238" s="17" t="s">
        <v>636</v>
      </c>
      <c r="E238" s="16" t="s">
        <v>99</v>
      </c>
      <c r="F238" s="16" t="n">
        <v>18</v>
      </c>
      <c r="G238" s="18" t="n">
        <v>11.63</v>
      </c>
      <c r="H238" s="18" t="n">
        <v>14.7</v>
      </c>
      <c r="I238" s="18" t="n">
        <v>264.6</v>
      </c>
      <c r="J238" s="19" t="n">
        <v>0.000153566070548253</v>
      </c>
    </row>
    <row r="239" customFormat="false" ht="49.25" hidden="false" customHeight="true" outlineLevel="0" collapsed="false">
      <c r="A239" s="16" t="s">
        <v>637</v>
      </c>
      <c r="B239" s="16" t="s">
        <v>638</v>
      </c>
      <c r="C239" s="16" t="s">
        <v>71</v>
      </c>
      <c r="D239" s="17" t="s">
        <v>639</v>
      </c>
      <c r="E239" s="16" t="s">
        <v>99</v>
      </c>
      <c r="F239" s="16" t="n">
        <v>18</v>
      </c>
      <c r="G239" s="18" t="n">
        <v>20.22</v>
      </c>
      <c r="H239" s="18" t="n">
        <v>25.55</v>
      </c>
      <c r="I239" s="18" t="n">
        <v>459.9</v>
      </c>
      <c r="J239" s="19" t="n">
        <v>0.000266912455952916</v>
      </c>
    </row>
    <row r="240" customFormat="false" ht="49.25" hidden="false" customHeight="true" outlineLevel="0" collapsed="false">
      <c r="A240" s="16" t="s">
        <v>640</v>
      </c>
      <c r="B240" s="16" t="s">
        <v>641</v>
      </c>
      <c r="C240" s="16" t="s">
        <v>66</v>
      </c>
      <c r="D240" s="17" t="s">
        <v>642</v>
      </c>
      <c r="E240" s="16" t="s">
        <v>99</v>
      </c>
      <c r="F240" s="16" t="n">
        <v>82</v>
      </c>
      <c r="G240" s="18" t="n">
        <v>22.03</v>
      </c>
      <c r="H240" s="18" t="n">
        <v>27.84</v>
      </c>
      <c r="I240" s="18" t="n">
        <v>2282.88</v>
      </c>
      <c r="J240" s="19" t="n">
        <v>0.00132491651977776</v>
      </c>
    </row>
    <row r="241" customFormat="false" ht="49.25" hidden="false" customHeight="true" outlineLevel="0" collapsed="false">
      <c r="A241" s="16" t="s">
        <v>643</v>
      </c>
      <c r="B241" s="16" t="s">
        <v>641</v>
      </c>
      <c r="C241" s="16" t="s">
        <v>66</v>
      </c>
      <c r="D241" s="17" t="s">
        <v>642</v>
      </c>
      <c r="E241" s="16" t="s">
        <v>99</v>
      </c>
      <c r="F241" s="16" t="n">
        <v>13</v>
      </c>
      <c r="G241" s="18" t="n">
        <v>22.03</v>
      </c>
      <c r="H241" s="18" t="n">
        <v>27.84</v>
      </c>
      <c r="I241" s="18" t="n">
        <v>361.92</v>
      </c>
      <c r="J241" s="19" t="n">
        <v>0.000210047740940377</v>
      </c>
    </row>
    <row r="242" customFormat="false" ht="49.25" hidden="false" customHeight="true" outlineLevel="0" collapsed="false">
      <c r="A242" s="16" t="s">
        <v>644</v>
      </c>
      <c r="B242" s="16" t="s">
        <v>645</v>
      </c>
      <c r="C242" s="16" t="s">
        <v>66</v>
      </c>
      <c r="D242" s="17" t="s">
        <v>646</v>
      </c>
      <c r="E242" s="16" t="s">
        <v>99</v>
      </c>
      <c r="F242" s="16" t="n">
        <v>30</v>
      </c>
      <c r="G242" s="18" t="n">
        <v>43.59</v>
      </c>
      <c r="H242" s="18" t="n">
        <v>55.09</v>
      </c>
      <c r="I242" s="18" t="n">
        <v>1652.7</v>
      </c>
      <c r="J242" s="19" t="n">
        <v>0.000959178551757738</v>
      </c>
    </row>
    <row r="243" customFormat="false" ht="49.25" hidden="false" customHeight="true" outlineLevel="0" collapsed="false">
      <c r="A243" s="16" t="s">
        <v>647</v>
      </c>
      <c r="B243" s="16" t="s">
        <v>648</v>
      </c>
      <c r="C243" s="16" t="s">
        <v>71</v>
      </c>
      <c r="D243" s="17" t="s">
        <v>649</v>
      </c>
      <c r="E243" s="16" t="s">
        <v>76</v>
      </c>
      <c r="F243" s="16" t="n">
        <v>5</v>
      </c>
      <c r="G243" s="18" t="n">
        <v>28.92</v>
      </c>
      <c r="H243" s="18" t="n">
        <v>36.55</v>
      </c>
      <c r="I243" s="18" t="n">
        <v>182.75</v>
      </c>
      <c r="J243" s="19" t="n">
        <v>0.000106062733910405</v>
      </c>
    </row>
    <row r="244" customFormat="false" ht="29.85" hidden="false" customHeight="false" outlineLevel="0" collapsed="false">
      <c r="A244" s="16" t="s">
        <v>650</v>
      </c>
      <c r="B244" s="16" t="s">
        <v>651</v>
      </c>
      <c r="C244" s="16" t="s">
        <v>71</v>
      </c>
      <c r="D244" s="17" t="s">
        <v>652</v>
      </c>
      <c r="E244" s="16" t="s">
        <v>76</v>
      </c>
      <c r="F244" s="16" t="n">
        <v>5</v>
      </c>
      <c r="G244" s="18" t="n">
        <v>25.33</v>
      </c>
      <c r="H244" s="18" t="n">
        <v>32.01</v>
      </c>
      <c r="I244" s="18" t="n">
        <v>160.05</v>
      </c>
      <c r="J244" s="19" t="n">
        <v>9.28883204506722E-005</v>
      </c>
    </row>
    <row r="245" customFormat="false" ht="49.25" hidden="false" customHeight="true" outlineLevel="0" collapsed="false">
      <c r="A245" s="16" t="s">
        <v>653</v>
      </c>
      <c r="B245" s="16" t="s">
        <v>648</v>
      </c>
      <c r="C245" s="16" t="s">
        <v>71</v>
      </c>
      <c r="D245" s="17" t="s">
        <v>649</v>
      </c>
      <c r="E245" s="16" t="s">
        <v>76</v>
      </c>
      <c r="F245" s="16" t="n">
        <v>4</v>
      </c>
      <c r="G245" s="18" t="n">
        <v>28.92</v>
      </c>
      <c r="H245" s="18" t="n">
        <v>36.55</v>
      </c>
      <c r="I245" s="18" t="n">
        <v>146.2</v>
      </c>
      <c r="J245" s="19" t="n">
        <v>8.48501871283241E-005</v>
      </c>
    </row>
    <row r="246" customFormat="false" ht="49.25" hidden="false" customHeight="true" outlineLevel="0" collapsed="false">
      <c r="A246" s="16" t="s">
        <v>654</v>
      </c>
      <c r="B246" s="16" t="s">
        <v>655</v>
      </c>
      <c r="C246" s="16" t="s">
        <v>71</v>
      </c>
      <c r="D246" s="17" t="s">
        <v>656</v>
      </c>
      <c r="E246" s="16" t="s">
        <v>76</v>
      </c>
      <c r="F246" s="16" t="n">
        <v>1</v>
      </c>
      <c r="G246" s="18" t="n">
        <v>35</v>
      </c>
      <c r="H246" s="18" t="n">
        <v>44.24</v>
      </c>
      <c r="I246" s="18" t="n">
        <v>44.24</v>
      </c>
      <c r="J246" s="19" t="n">
        <v>2.56755969805544E-005</v>
      </c>
    </row>
    <row r="247" customFormat="false" ht="20.85" hidden="false" customHeight="true" outlineLevel="0" collapsed="false">
      <c r="A247" s="16" t="s">
        <v>657</v>
      </c>
      <c r="B247" s="16" t="s">
        <v>658</v>
      </c>
      <c r="C247" s="16" t="s">
        <v>66</v>
      </c>
      <c r="D247" s="17" t="s">
        <v>659</v>
      </c>
      <c r="E247" s="16" t="s">
        <v>76</v>
      </c>
      <c r="F247" s="16" t="n">
        <v>50</v>
      </c>
      <c r="G247" s="18" t="n">
        <v>5.25</v>
      </c>
      <c r="H247" s="18" t="n">
        <v>6.63</v>
      </c>
      <c r="I247" s="18" t="n">
        <v>331.5</v>
      </c>
      <c r="J247" s="19" t="n">
        <v>0.000192392866163061</v>
      </c>
    </row>
    <row r="248" customFormat="false" ht="20.85" hidden="false" customHeight="true" outlineLevel="0" collapsed="false">
      <c r="A248" s="16" t="s">
        <v>660</v>
      </c>
      <c r="B248" s="16" t="s">
        <v>661</v>
      </c>
      <c r="C248" s="16" t="s">
        <v>66</v>
      </c>
      <c r="D248" s="17" t="s">
        <v>662</v>
      </c>
      <c r="E248" s="16" t="s">
        <v>76</v>
      </c>
      <c r="F248" s="16" t="n">
        <v>4</v>
      </c>
      <c r="G248" s="18" t="n">
        <v>10.41</v>
      </c>
      <c r="H248" s="18" t="n">
        <v>13.15</v>
      </c>
      <c r="I248" s="18" t="n">
        <v>52.6</v>
      </c>
      <c r="J248" s="19" t="n">
        <v>3.05274955058129E-005</v>
      </c>
    </row>
    <row r="249" customFormat="false" ht="20.85" hidden="false" customHeight="true" outlineLevel="0" collapsed="false">
      <c r="A249" s="16" t="s">
        <v>663</v>
      </c>
      <c r="B249" s="16" t="s">
        <v>664</v>
      </c>
      <c r="C249" s="16" t="s">
        <v>66</v>
      </c>
      <c r="D249" s="17" t="s">
        <v>665</v>
      </c>
      <c r="E249" s="16" t="s">
        <v>76</v>
      </c>
      <c r="F249" s="16" t="n">
        <v>4</v>
      </c>
      <c r="G249" s="18" t="n">
        <v>6.51</v>
      </c>
      <c r="H249" s="18" t="n">
        <v>8.22</v>
      </c>
      <c r="I249" s="18" t="n">
        <v>32.88</v>
      </c>
      <c r="J249" s="19" t="n">
        <v>1.9082586544318E-005</v>
      </c>
    </row>
    <row r="250" customFormat="false" ht="36.55" hidden="false" customHeight="true" outlineLevel="0" collapsed="false">
      <c r="A250" s="16" t="s">
        <v>666</v>
      </c>
      <c r="B250" s="16" t="s">
        <v>667</v>
      </c>
      <c r="C250" s="16" t="s">
        <v>66</v>
      </c>
      <c r="D250" s="17" t="s">
        <v>668</v>
      </c>
      <c r="E250" s="16" t="s">
        <v>76</v>
      </c>
      <c r="F250" s="16" t="n">
        <v>15</v>
      </c>
      <c r="G250" s="18" t="n">
        <v>0.95</v>
      </c>
      <c r="H250" s="18" t="n">
        <v>1.2</v>
      </c>
      <c r="I250" s="18" t="n">
        <v>18</v>
      </c>
      <c r="J250" s="19" t="n">
        <v>1.04466714658675E-005</v>
      </c>
    </row>
    <row r="251" customFormat="false" ht="36.55" hidden="false" customHeight="true" outlineLevel="0" collapsed="false">
      <c r="A251" s="16" t="s">
        <v>669</v>
      </c>
      <c r="B251" s="16" t="s">
        <v>670</v>
      </c>
      <c r="C251" s="16" t="s">
        <v>66</v>
      </c>
      <c r="D251" s="17" t="s">
        <v>671</v>
      </c>
      <c r="E251" s="16" t="s">
        <v>76</v>
      </c>
      <c r="F251" s="16" t="n">
        <v>2</v>
      </c>
      <c r="G251" s="18" t="n">
        <v>1.58</v>
      </c>
      <c r="H251" s="18" t="n">
        <v>1.99</v>
      </c>
      <c r="I251" s="18" t="n">
        <v>3.98</v>
      </c>
      <c r="J251" s="19" t="n">
        <v>2.30987513523071E-006</v>
      </c>
    </row>
    <row r="252" customFormat="false" ht="36.55" hidden="false" customHeight="true" outlineLevel="0" collapsed="false">
      <c r="A252" s="16" t="s">
        <v>672</v>
      </c>
      <c r="B252" s="16" t="s">
        <v>673</v>
      </c>
      <c r="C252" s="16" t="s">
        <v>66</v>
      </c>
      <c r="D252" s="17" t="s">
        <v>674</v>
      </c>
      <c r="E252" s="16" t="s">
        <v>76</v>
      </c>
      <c r="F252" s="16" t="n">
        <v>1</v>
      </c>
      <c r="G252" s="18" t="n">
        <v>3.7</v>
      </c>
      <c r="H252" s="18" t="n">
        <v>4.67</v>
      </c>
      <c r="I252" s="18" t="n">
        <v>4.67</v>
      </c>
      <c r="J252" s="19" t="n">
        <v>2.71033087475563E-006</v>
      </c>
    </row>
    <row r="253" customFormat="false" ht="49.95" hidden="false" customHeight="true" outlineLevel="0" collapsed="false">
      <c r="A253" s="16" t="s">
        <v>675</v>
      </c>
      <c r="B253" s="16" t="s">
        <v>676</v>
      </c>
      <c r="C253" s="16" t="s">
        <v>71</v>
      </c>
      <c r="D253" s="17" t="s">
        <v>677</v>
      </c>
      <c r="E253" s="16" t="s">
        <v>76</v>
      </c>
      <c r="F253" s="16" t="n">
        <v>15</v>
      </c>
      <c r="G253" s="18" t="n">
        <v>20.82</v>
      </c>
      <c r="H253" s="18" t="n">
        <v>26.31</v>
      </c>
      <c r="I253" s="18" t="n">
        <v>394.65</v>
      </c>
      <c r="J253" s="19" t="n">
        <v>0.000229043271889146</v>
      </c>
    </row>
    <row r="254" customFormat="false" ht="49.25" hidden="false" customHeight="true" outlineLevel="0" collapsed="false">
      <c r="A254" s="16" t="s">
        <v>678</v>
      </c>
      <c r="B254" s="16" t="s">
        <v>679</v>
      </c>
      <c r="C254" s="16" t="s">
        <v>71</v>
      </c>
      <c r="D254" s="17" t="s">
        <v>680</v>
      </c>
      <c r="E254" s="16" t="s">
        <v>76</v>
      </c>
      <c r="F254" s="16" t="n">
        <v>2</v>
      </c>
      <c r="G254" s="18" t="n">
        <v>33.71</v>
      </c>
      <c r="H254" s="18" t="n">
        <v>42.6</v>
      </c>
      <c r="I254" s="18" t="n">
        <v>85.2</v>
      </c>
      <c r="J254" s="19" t="n">
        <v>4.9447578271773E-005</v>
      </c>
    </row>
    <row r="255" customFormat="false" ht="57.9" hidden="false" customHeight="false" outlineLevel="0" collapsed="false">
      <c r="A255" s="16" t="s">
        <v>681</v>
      </c>
      <c r="B255" s="16" t="s">
        <v>682</v>
      </c>
      <c r="C255" s="16" t="s">
        <v>71</v>
      </c>
      <c r="D255" s="17" t="s">
        <v>683</v>
      </c>
      <c r="E255" s="16" t="s">
        <v>76</v>
      </c>
      <c r="F255" s="16" t="n">
        <v>1</v>
      </c>
      <c r="G255" s="18" t="n">
        <v>38</v>
      </c>
      <c r="H255" s="18" t="n">
        <v>48.03</v>
      </c>
      <c r="I255" s="18" t="n">
        <v>48.03</v>
      </c>
      <c r="J255" s="19" t="n">
        <v>2.78752016947566E-005</v>
      </c>
    </row>
    <row r="256" customFormat="false" ht="49.25" hidden="false" customHeight="true" outlineLevel="0" collapsed="false">
      <c r="A256" s="16" t="s">
        <v>684</v>
      </c>
      <c r="B256" s="16" t="s">
        <v>685</v>
      </c>
      <c r="C256" s="16" t="s">
        <v>71</v>
      </c>
      <c r="D256" s="17" t="s">
        <v>686</v>
      </c>
      <c r="E256" s="16" t="s">
        <v>76</v>
      </c>
      <c r="F256" s="16" t="n">
        <v>16</v>
      </c>
      <c r="G256" s="18" t="n">
        <v>13.31</v>
      </c>
      <c r="H256" s="18" t="n">
        <v>16.82</v>
      </c>
      <c r="I256" s="18" t="n">
        <v>269.12</v>
      </c>
      <c r="J256" s="19" t="n">
        <v>0.00015618934582746</v>
      </c>
    </row>
    <row r="257" customFormat="false" ht="36.55" hidden="false" customHeight="true" outlineLevel="0" collapsed="false">
      <c r="A257" s="16" t="s">
        <v>687</v>
      </c>
      <c r="B257" s="16" t="s">
        <v>688</v>
      </c>
      <c r="C257" s="16" t="s">
        <v>71</v>
      </c>
      <c r="D257" s="17" t="s">
        <v>689</v>
      </c>
      <c r="E257" s="16" t="s">
        <v>76</v>
      </c>
      <c r="F257" s="16" t="n">
        <v>7</v>
      </c>
      <c r="G257" s="18" t="n">
        <v>10.96</v>
      </c>
      <c r="H257" s="18" t="n">
        <v>13.85</v>
      </c>
      <c r="I257" s="18" t="n">
        <v>96.95</v>
      </c>
      <c r="J257" s="19" t="n">
        <v>5.62669332564366E-005</v>
      </c>
    </row>
    <row r="258" customFormat="false" ht="15.8" hidden="false" customHeight="false" outlineLevel="0" collapsed="false">
      <c r="A258" s="7" t="s">
        <v>690</v>
      </c>
      <c r="B258" s="7"/>
      <c r="C258" s="7"/>
      <c r="D258" s="8" t="s">
        <v>691</v>
      </c>
      <c r="E258" s="7"/>
      <c r="F258" s="7"/>
      <c r="G258" s="7"/>
      <c r="H258" s="7"/>
      <c r="I258" s="9" t="n">
        <v>10112.14</v>
      </c>
      <c r="J258" s="10" t="n">
        <v>0.00586878913315876</v>
      </c>
    </row>
    <row r="259" customFormat="false" ht="49.95" hidden="false" customHeight="true" outlineLevel="0" collapsed="false">
      <c r="A259" s="16" t="s">
        <v>692</v>
      </c>
      <c r="B259" s="16" t="s">
        <v>693</v>
      </c>
      <c r="C259" s="16" t="s">
        <v>71</v>
      </c>
      <c r="D259" s="17" t="s">
        <v>694</v>
      </c>
      <c r="E259" s="16" t="s">
        <v>99</v>
      </c>
      <c r="F259" s="16" t="n">
        <v>190</v>
      </c>
      <c r="G259" s="18" t="n">
        <v>4.13</v>
      </c>
      <c r="H259" s="18" t="n">
        <v>5.22</v>
      </c>
      <c r="I259" s="18" t="n">
        <v>991.8</v>
      </c>
      <c r="J259" s="19" t="n">
        <v>0.000575611597769301</v>
      </c>
    </row>
    <row r="260" customFormat="false" ht="49.95" hidden="false" customHeight="true" outlineLevel="0" collapsed="false">
      <c r="A260" s="16" t="s">
        <v>695</v>
      </c>
      <c r="B260" s="16" t="s">
        <v>696</v>
      </c>
      <c r="C260" s="16" t="s">
        <v>71</v>
      </c>
      <c r="D260" s="17" t="s">
        <v>697</v>
      </c>
      <c r="E260" s="16" t="s">
        <v>99</v>
      </c>
      <c r="F260" s="16" t="n">
        <v>820</v>
      </c>
      <c r="G260" s="18" t="n">
        <v>6.44</v>
      </c>
      <c r="H260" s="18" t="n">
        <v>8.14</v>
      </c>
      <c r="I260" s="18" t="n">
        <v>6674.8</v>
      </c>
      <c r="J260" s="19" t="n">
        <v>0.00387385792779848</v>
      </c>
    </row>
    <row r="261" customFormat="false" ht="49.95" hidden="false" customHeight="true" outlineLevel="0" collapsed="false">
      <c r="A261" s="16" t="s">
        <v>698</v>
      </c>
      <c r="B261" s="16" t="s">
        <v>699</v>
      </c>
      <c r="C261" s="16" t="s">
        <v>71</v>
      </c>
      <c r="D261" s="17" t="s">
        <v>700</v>
      </c>
      <c r="E261" s="16" t="s">
        <v>99</v>
      </c>
      <c r="F261" s="16" t="n">
        <v>14</v>
      </c>
      <c r="G261" s="18" t="n">
        <v>23.42</v>
      </c>
      <c r="H261" s="18" t="n">
        <v>29.6</v>
      </c>
      <c r="I261" s="18" t="n">
        <v>414.4</v>
      </c>
      <c r="J261" s="19" t="n">
        <v>0.00024050559196975</v>
      </c>
    </row>
    <row r="262" customFormat="false" ht="49.95" hidden="false" customHeight="true" outlineLevel="0" collapsed="false">
      <c r="A262" s="16" t="s">
        <v>701</v>
      </c>
      <c r="B262" s="16" t="s">
        <v>702</v>
      </c>
      <c r="C262" s="16" t="s">
        <v>71</v>
      </c>
      <c r="D262" s="17" t="s">
        <v>703</v>
      </c>
      <c r="E262" s="16" t="s">
        <v>99</v>
      </c>
      <c r="F262" s="16" t="n">
        <v>41</v>
      </c>
      <c r="G262" s="18" t="n">
        <v>39.2</v>
      </c>
      <c r="H262" s="18" t="n">
        <v>49.54</v>
      </c>
      <c r="I262" s="18" t="n">
        <v>2031.14</v>
      </c>
      <c r="J262" s="19" t="n">
        <v>0.00117881401562123</v>
      </c>
    </row>
    <row r="263" customFormat="false" ht="15.8" hidden="false" customHeight="false" outlineLevel="0" collapsed="false">
      <c r="A263" s="7" t="s">
        <v>704</v>
      </c>
      <c r="B263" s="7"/>
      <c r="C263" s="7"/>
      <c r="D263" s="8" t="s">
        <v>705</v>
      </c>
      <c r="E263" s="7"/>
      <c r="F263" s="7"/>
      <c r="G263" s="7"/>
      <c r="H263" s="7"/>
      <c r="I263" s="9" t="n">
        <v>9511.97</v>
      </c>
      <c r="J263" s="10" t="n">
        <v>0.00552046808795489</v>
      </c>
    </row>
    <row r="264" customFormat="false" ht="49.25" hidden="false" customHeight="true" outlineLevel="0" collapsed="false">
      <c r="A264" s="16" t="s">
        <v>706</v>
      </c>
      <c r="B264" s="16" t="s">
        <v>707</v>
      </c>
      <c r="C264" s="16" t="s">
        <v>71</v>
      </c>
      <c r="D264" s="17" t="s">
        <v>708</v>
      </c>
      <c r="E264" s="16" t="s">
        <v>76</v>
      </c>
      <c r="F264" s="16" t="n">
        <v>4</v>
      </c>
      <c r="G264" s="18" t="n">
        <v>26.66</v>
      </c>
      <c r="H264" s="18" t="n">
        <v>33.69</v>
      </c>
      <c r="I264" s="18" t="n">
        <v>134.76</v>
      </c>
      <c r="J264" s="19" t="n">
        <v>7.82107470411283E-005</v>
      </c>
    </row>
    <row r="265" customFormat="false" ht="49.25" hidden="false" customHeight="true" outlineLevel="0" collapsed="false">
      <c r="A265" s="16" t="s">
        <v>709</v>
      </c>
      <c r="B265" s="16" t="s">
        <v>710</v>
      </c>
      <c r="C265" s="16" t="s">
        <v>71</v>
      </c>
      <c r="D265" s="17" t="s">
        <v>711</v>
      </c>
      <c r="E265" s="16" t="s">
        <v>76</v>
      </c>
      <c r="F265" s="16" t="n">
        <v>1</v>
      </c>
      <c r="G265" s="18" t="n">
        <v>29.1</v>
      </c>
      <c r="H265" s="18" t="n">
        <v>36.78</v>
      </c>
      <c r="I265" s="18" t="n">
        <v>36.78</v>
      </c>
      <c r="J265" s="19" t="n">
        <v>2.13460320285893E-005</v>
      </c>
    </row>
    <row r="266" customFormat="false" ht="49.25" hidden="false" customHeight="true" outlineLevel="0" collapsed="false">
      <c r="A266" s="16" t="s">
        <v>712</v>
      </c>
      <c r="B266" s="16" t="s">
        <v>713</v>
      </c>
      <c r="C266" s="16" t="s">
        <v>71</v>
      </c>
      <c r="D266" s="17" t="s">
        <v>714</v>
      </c>
      <c r="E266" s="16" t="s">
        <v>76</v>
      </c>
      <c r="F266" s="16" t="n">
        <v>7</v>
      </c>
      <c r="G266" s="18" t="n">
        <v>25.19</v>
      </c>
      <c r="H266" s="18" t="n">
        <v>31.84</v>
      </c>
      <c r="I266" s="18" t="n">
        <v>222.88</v>
      </c>
      <c r="J266" s="19" t="n">
        <v>0.00012935300757292</v>
      </c>
    </row>
    <row r="267" customFormat="false" ht="49.25" hidden="false" customHeight="true" outlineLevel="0" collapsed="false">
      <c r="A267" s="16" t="s">
        <v>715</v>
      </c>
      <c r="B267" s="16" t="s">
        <v>716</v>
      </c>
      <c r="C267" s="16" t="s">
        <v>66</v>
      </c>
      <c r="D267" s="17" t="s">
        <v>717</v>
      </c>
      <c r="E267" s="16" t="s">
        <v>76</v>
      </c>
      <c r="F267" s="16" t="n">
        <v>1</v>
      </c>
      <c r="G267" s="18" t="n">
        <v>117.31</v>
      </c>
      <c r="H267" s="18" t="n">
        <v>148.27</v>
      </c>
      <c r="I267" s="18" t="n">
        <v>148.27</v>
      </c>
      <c r="J267" s="19" t="n">
        <v>8.60515543468989E-005</v>
      </c>
    </row>
    <row r="268" customFormat="false" ht="62.65" hidden="false" customHeight="true" outlineLevel="0" collapsed="false">
      <c r="A268" s="16" t="s">
        <v>718</v>
      </c>
      <c r="B268" s="16" t="s">
        <v>719</v>
      </c>
      <c r="C268" s="16" t="s">
        <v>66</v>
      </c>
      <c r="D268" s="17" t="s">
        <v>720</v>
      </c>
      <c r="E268" s="16" t="s">
        <v>76</v>
      </c>
      <c r="F268" s="16" t="n">
        <v>6</v>
      </c>
      <c r="G268" s="18" t="n">
        <v>299.2</v>
      </c>
      <c r="H268" s="18" t="n">
        <v>378.18</v>
      </c>
      <c r="I268" s="18" t="n">
        <v>2269.08</v>
      </c>
      <c r="J268" s="19" t="n">
        <v>0.00131690740498726</v>
      </c>
    </row>
    <row r="269" customFormat="false" ht="37.3" hidden="false" customHeight="true" outlineLevel="0" collapsed="false">
      <c r="A269" s="16" t="s">
        <v>721</v>
      </c>
      <c r="B269" s="16" t="s">
        <v>722</v>
      </c>
      <c r="C269" s="16" t="s">
        <v>66</v>
      </c>
      <c r="D269" s="17" t="s">
        <v>723</v>
      </c>
      <c r="E269" s="16" t="s">
        <v>76</v>
      </c>
      <c r="F269" s="16" t="n">
        <v>20</v>
      </c>
      <c r="G269" s="18" t="n">
        <v>265.04</v>
      </c>
      <c r="H269" s="18" t="n">
        <v>335.01</v>
      </c>
      <c r="I269" s="18" t="n">
        <v>6700.2</v>
      </c>
      <c r="J269" s="19" t="n">
        <v>0.00388859934197809</v>
      </c>
    </row>
    <row r="270" customFormat="false" ht="29.85" hidden="false" customHeight="false" outlineLevel="0" collapsed="false">
      <c r="A270" s="7" t="s">
        <v>47</v>
      </c>
      <c r="B270" s="7"/>
      <c r="C270" s="7"/>
      <c r="D270" s="8" t="s">
        <v>48</v>
      </c>
      <c r="E270" s="7"/>
      <c r="F270" s="7"/>
      <c r="G270" s="7"/>
      <c r="H270" s="7"/>
      <c r="I270" s="9" t="n">
        <v>20436.66</v>
      </c>
      <c r="J270" s="10" t="n">
        <v>0.011860837382202</v>
      </c>
    </row>
    <row r="271" customFormat="false" ht="32.8" hidden="false" customHeight="true" outlineLevel="0" collapsed="false">
      <c r="A271" s="16" t="s">
        <v>724</v>
      </c>
      <c r="B271" s="16" t="s">
        <v>725</v>
      </c>
      <c r="C271" s="16" t="s">
        <v>82</v>
      </c>
      <c r="D271" s="17" t="s">
        <v>726</v>
      </c>
      <c r="E271" s="16" t="s">
        <v>76</v>
      </c>
      <c r="F271" s="16" t="n">
        <v>7</v>
      </c>
      <c r="G271" s="18" t="n">
        <v>263.72</v>
      </c>
      <c r="H271" s="18" t="n">
        <v>333.34</v>
      </c>
      <c r="I271" s="18" t="n">
        <v>2333.38</v>
      </c>
      <c r="J271" s="19" t="n">
        <v>0.00135422523694589</v>
      </c>
    </row>
    <row r="272" customFormat="false" ht="46.25" hidden="false" customHeight="true" outlineLevel="0" collapsed="false">
      <c r="A272" s="16" t="s">
        <v>727</v>
      </c>
      <c r="B272" s="16" t="s">
        <v>728</v>
      </c>
      <c r="C272" s="16" t="s">
        <v>66</v>
      </c>
      <c r="D272" s="17" t="s">
        <v>729</v>
      </c>
      <c r="E272" s="16" t="s">
        <v>76</v>
      </c>
      <c r="F272" s="16" t="n">
        <v>1</v>
      </c>
      <c r="G272" s="18" t="n">
        <v>319.63</v>
      </c>
      <c r="H272" s="18" t="n">
        <v>404.01</v>
      </c>
      <c r="I272" s="18" t="n">
        <v>404.01</v>
      </c>
      <c r="J272" s="19" t="n">
        <v>0.000234475541051397</v>
      </c>
    </row>
    <row r="273" customFormat="false" ht="46.25" hidden="false" customHeight="true" outlineLevel="0" collapsed="false">
      <c r="A273" s="16" t="s">
        <v>730</v>
      </c>
      <c r="B273" s="16" t="s">
        <v>731</v>
      </c>
      <c r="C273" s="16" t="s">
        <v>71</v>
      </c>
      <c r="D273" s="17" t="s">
        <v>732</v>
      </c>
      <c r="E273" s="16" t="s">
        <v>99</v>
      </c>
      <c r="F273" s="16" t="n">
        <v>39.2</v>
      </c>
      <c r="G273" s="18" t="n">
        <v>63.08</v>
      </c>
      <c r="H273" s="18" t="n">
        <v>79.73</v>
      </c>
      <c r="I273" s="18" t="n">
        <v>3125.41</v>
      </c>
      <c r="J273" s="19" t="n">
        <v>0.00181389619256317</v>
      </c>
    </row>
    <row r="274" customFormat="false" ht="46.25" hidden="false" customHeight="true" outlineLevel="0" collapsed="false">
      <c r="A274" s="16" t="s">
        <v>733</v>
      </c>
      <c r="B274" s="16" t="s">
        <v>734</v>
      </c>
      <c r="C274" s="16" t="s">
        <v>71</v>
      </c>
      <c r="D274" s="17" t="s">
        <v>735</v>
      </c>
      <c r="E274" s="16" t="s">
        <v>99</v>
      </c>
      <c r="F274" s="16" t="n">
        <v>126.32</v>
      </c>
      <c r="G274" s="18" t="n">
        <v>83.78</v>
      </c>
      <c r="H274" s="18" t="n">
        <v>105.89</v>
      </c>
      <c r="I274" s="18" t="n">
        <v>13376.02</v>
      </c>
      <c r="J274" s="19" t="n">
        <v>0.00776304924782631</v>
      </c>
    </row>
    <row r="275" customFormat="false" ht="46.25" hidden="false" customHeight="true" outlineLevel="0" collapsed="false">
      <c r="A275" s="16" t="s">
        <v>736</v>
      </c>
      <c r="B275" s="16" t="s">
        <v>737</v>
      </c>
      <c r="C275" s="16" t="s">
        <v>71</v>
      </c>
      <c r="D275" s="17" t="s">
        <v>738</v>
      </c>
      <c r="E275" s="16" t="s">
        <v>99</v>
      </c>
      <c r="F275" s="16" t="n">
        <v>21</v>
      </c>
      <c r="G275" s="18" t="n">
        <v>17.66</v>
      </c>
      <c r="H275" s="18" t="n">
        <v>22.32</v>
      </c>
      <c r="I275" s="18" t="n">
        <v>468.72</v>
      </c>
      <c r="J275" s="19" t="n">
        <v>0.000272031324971191</v>
      </c>
    </row>
    <row r="276" customFormat="false" ht="57.9" hidden="false" customHeight="false" outlineLevel="0" collapsed="false">
      <c r="A276" s="16" t="s">
        <v>739</v>
      </c>
      <c r="B276" s="16" t="s">
        <v>740</v>
      </c>
      <c r="C276" s="16" t="s">
        <v>66</v>
      </c>
      <c r="D276" s="17" t="s">
        <v>741</v>
      </c>
      <c r="E276" s="16" t="s">
        <v>76</v>
      </c>
      <c r="F276" s="16" t="n">
        <v>7</v>
      </c>
      <c r="G276" s="18" t="n">
        <v>8.11</v>
      </c>
      <c r="H276" s="18" t="n">
        <v>10.25</v>
      </c>
      <c r="I276" s="18" t="n">
        <v>71.75</v>
      </c>
      <c r="J276" s="19" t="n">
        <v>4.1641593204222E-005</v>
      </c>
    </row>
    <row r="277" customFormat="false" ht="39.55" hidden="false" customHeight="true" outlineLevel="0" collapsed="false">
      <c r="A277" s="16" t="s">
        <v>742</v>
      </c>
      <c r="B277" s="16" t="s">
        <v>743</v>
      </c>
      <c r="C277" s="16" t="s">
        <v>66</v>
      </c>
      <c r="D277" s="17" t="s">
        <v>744</v>
      </c>
      <c r="E277" s="16" t="s">
        <v>76</v>
      </c>
      <c r="F277" s="16" t="n">
        <v>7</v>
      </c>
      <c r="G277" s="18" t="n">
        <v>41.06</v>
      </c>
      <c r="H277" s="18" t="n">
        <v>51.89</v>
      </c>
      <c r="I277" s="18" t="n">
        <v>363.23</v>
      </c>
      <c r="J277" s="19" t="n">
        <v>0.000210808026474837</v>
      </c>
    </row>
    <row r="278" customFormat="false" ht="46.25" hidden="false" customHeight="true" outlineLevel="0" collapsed="false">
      <c r="A278" s="16" t="s">
        <v>745</v>
      </c>
      <c r="B278" s="16" t="s">
        <v>746</v>
      </c>
      <c r="C278" s="16" t="s">
        <v>66</v>
      </c>
      <c r="D278" s="17" t="s">
        <v>747</v>
      </c>
      <c r="E278" s="16" t="s">
        <v>76</v>
      </c>
      <c r="F278" s="16" t="n">
        <v>7</v>
      </c>
      <c r="G278" s="18" t="n">
        <v>33.25</v>
      </c>
      <c r="H278" s="18" t="n">
        <v>42.02</v>
      </c>
      <c r="I278" s="18" t="n">
        <v>294.14</v>
      </c>
      <c r="J278" s="19" t="n">
        <v>0.000170710219165015</v>
      </c>
    </row>
    <row r="279" customFormat="false" ht="15.8" hidden="false" customHeight="false" outlineLevel="0" collapsed="false">
      <c r="A279" s="7" t="s">
        <v>49</v>
      </c>
      <c r="B279" s="7"/>
      <c r="C279" s="7"/>
      <c r="D279" s="8" t="s">
        <v>50</v>
      </c>
      <c r="E279" s="7"/>
      <c r="F279" s="7"/>
      <c r="G279" s="7"/>
      <c r="H279" s="7"/>
      <c r="I279" s="9" t="n">
        <v>73326.7</v>
      </c>
      <c r="J279" s="10" t="n">
        <v>0.0425566635875683</v>
      </c>
    </row>
    <row r="280" customFormat="false" ht="15.8" hidden="false" customHeight="false" outlineLevel="0" collapsed="false">
      <c r="A280" s="7" t="s">
        <v>748</v>
      </c>
      <c r="B280" s="7"/>
      <c r="C280" s="7"/>
      <c r="D280" s="8" t="s">
        <v>749</v>
      </c>
      <c r="E280" s="7"/>
      <c r="F280" s="7"/>
      <c r="G280" s="7"/>
      <c r="H280" s="7"/>
      <c r="I280" s="9" t="n">
        <v>18801.25</v>
      </c>
      <c r="J280" s="10" t="n">
        <v>0.0109116934387579</v>
      </c>
    </row>
    <row r="281" customFormat="false" ht="20.85" hidden="false" customHeight="true" outlineLevel="0" collapsed="false">
      <c r="A281" s="16" t="s">
        <v>750</v>
      </c>
      <c r="B281" s="16" t="s">
        <v>751</v>
      </c>
      <c r="C281" s="16" t="s">
        <v>66</v>
      </c>
      <c r="D281" s="17" t="s">
        <v>752</v>
      </c>
      <c r="E281" s="16" t="s">
        <v>68</v>
      </c>
      <c r="F281" s="16" t="n">
        <v>2.5</v>
      </c>
      <c r="G281" s="18" t="n">
        <v>444.03</v>
      </c>
      <c r="H281" s="18" t="n">
        <v>561.25</v>
      </c>
      <c r="I281" s="18" t="n">
        <v>1403.12</v>
      </c>
      <c r="J281" s="19" t="n">
        <v>0.000814329648177114</v>
      </c>
    </row>
    <row r="282" customFormat="false" ht="50.7" hidden="false" customHeight="true" outlineLevel="0" collapsed="false">
      <c r="A282" s="16" t="s">
        <v>753</v>
      </c>
      <c r="B282" s="16" t="s">
        <v>754</v>
      </c>
      <c r="C282" s="16" t="s">
        <v>66</v>
      </c>
      <c r="D282" s="17" t="s">
        <v>755</v>
      </c>
      <c r="E282" s="16" t="s">
        <v>756</v>
      </c>
      <c r="F282" s="16" t="n">
        <v>1</v>
      </c>
      <c r="G282" s="18" t="n">
        <v>6814.49</v>
      </c>
      <c r="H282" s="18" t="n">
        <v>8613.51</v>
      </c>
      <c r="I282" s="18" t="n">
        <v>8613.51</v>
      </c>
      <c r="J282" s="19" t="n">
        <v>0.00499902828544248</v>
      </c>
    </row>
    <row r="283" customFormat="false" ht="50.7" hidden="false" customHeight="true" outlineLevel="0" collapsed="false">
      <c r="A283" s="16" t="s">
        <v>757</v>
      </c>
      <c r="B283" s="16" t="s">
        <v>758</v>
      </c>
      <c r="C283" s="16" t="s">
        <v>66</v>
      </c>
      <c r="D283" s="17" t="s">
        <v>759</v>
      </c>
      <c r="E283" s="16" t="s">
        <v>756</v>
      </c>
      <c r="F283" s="16" t="n">
        <v>1</v>
      </c>
      <c r="G283" s="18" t="n">
        <v>4529.58</v>
      </c>
      <c r="H283" s="18" t="n">
        <v>5725.38</v>
      </c>
      <c r="I283" s="18" t="n">
        <v>5725.38</v>
      </c>
      <c r="J283" s="19" t="n">
        <v>0.00332284243762493</v>
      </c>
    </row>
    <row r="284" customFormat="false" ht="35.05" hidden="false" customHeight="true" outlineLevel="0" collapsed="false">
      <c r="A284" s="16" t="s">
        <v>760</v>
      </c>
      <c r="B284" s="16" t="s">
        <v>761</v>
      </c>
      <c r="C284" s="16" t="s">
        <v>66</v>
      </c>
      <c r="D284" s="17" t="s">
        <v>762</v>
      </c>
      <c r="E284" s="16" t="s">
        <v>756</v>
      </c>
      <c r="F284" s="16" t="n">
        <v>1</v>
      </c>
      <c r="G284" s="18" t="n">
        <v>960.85</v>
      </c>
      <c r="H284" s="18" t="n">
        <v>1214.51</v>
      </c>
      <c r="I284" s="18" t="n">
        <v>1214.51</v>
      </c>
      <c r="J284" s="19" t="n">
        <v>0.000704865942333932</v>
      </c>
    </row>
    <row r="285" customFormat="false" ht="60.4" hidden="false" customHeight="true" outlineLevel="0" collapsed="false">
      <c r="A285" s="16" t="s">
        <v>763</v>
      </c>
      <c r="B285" s="16" t="s">
        <v>764</v>
      </c>
      <c r="C285" s="16" t="s">
        <v>66</v>
      </c>
      <c r="D285" s="17" t="s">
        <v>765</v>
      </c>
      <c r="E285" s="16" t="s">
        <v>99</v>
      </c>
      <c r="F285" s="16" t="n">
        <v>9.6</v>
      </c>
      <c r="G285" s="18" t="n">
        <v>152.03</v>
      </c>
      <c r="H285" s="18" t="n">
        <v>192.16</v>
      </c>
      <c r="I285" s="18" t="n">
        <v>1844.73</v>
      </c>
      <c r="J285" s="19" t="n">
        <v>0.00107062712517943</v>
      </c>
    </row>
    <row r="286" customFormat="false" ht="15.8" hidden="false" customHeight="false" outlineLevel="0" collapsed="false">
      <c r="A286" s="7" t="s">
        <v>766</v>
      </c>
      <c r="B286" s="7"/>
      <c r="C286" s="7"/>
      <c r="D286" s="8" t="s">
        <v>767</v>
      </c>
      <c r="E286" s="7"/>
      <c r="F286" s="7"/>
      <c r="G286" s="7"/>
      <c r="H286" s="7"/>
      <c r="I286" s="9" t="n">
        <v>54525.45</v>
      </c>
      <c r="J286" s="10" t="n">
        <v>0.0316449701488104</v>
      </c>
    </row>
    <row r="287" customFormat="false" ht="93.25" hidden="false" customHeight="true" outlineLevel="0" collapsed="false">
      <c r="A287" s="16" t="s">
        <v>768</v>
      </c>
      <c r="B287" s="16" t="s">
        <v>769</v>
      </c>
      <c r="C287" s="16" t="s">
        <v>71</v>
      </c>
      <c r="D287" s="17" t="s">
        <v>770</v>
      </c>
      <c r="E287" s="16" t="s">
        <v>68</v>
      </c>
      <c r="F287" s="16" t="n">
        <v>201</v>
      </c>
      <c r="G287" s="18" t="n">
        <v>207.1</v>
      </c>
      <c r="H287" s="18" t="n">
        <v>261.77</v>
      </c>
      <c r="I287" s="18" t="n">
        <v>52615.77</v>
      </c>
      <c r="J287" s="19" t="n">
        <v>0.0305366479507583</v>
      </c>
    </row>
    <row r="288" customFormat="false" ht="31.3" hidden="false" customHeight="true" outlineLevel="0" collapsed="false">
      <c r="A288" s="16" t="s">
        <v>771</v>
      </c>
      <c r="B288" s="16" t="s">
        <v>772</v>
      </c>
      <c r="C288" s="16" t="s">
        <v>66</v>
      </c>
      <c r="D288" s="17" t="s">
        <v>773</v>
      </c>
      <c r="E288" s="16" t="s">
        <v>68</v>
      </c>
      <c r="F288" s="16" t="n">
        <v>4</v>
      </c>
      <c r="G288" s="18" t="n">
        <v>377.71</v>
      </c>
      <c r="H288" s="18" t="n">
        <v>477.42</v>
      </c>
      <c r="I288" s="18" t="n">
        <v>1909.68</v>
      </c>
      <c r="J288" s="19" t="n">
        <v>0.00110832219805211</v>
      </c>
    </row>
    <row r="289" customFormat="false" ht="15.8" hidden="false" customHeight="false" outlineLevel="0" collapsed="false">
      <c r="A289" s="7" t="s">
        <v>51</v>
      </c>
      <c r="B289" s="7"/>
      <c r="C289" s="7"/>
      <c r="D289" s="8" t="s">
        <v>52</v>
      </c>
      <c r="E289" s="7"/>
      <c r="F289" s="7"/>
      <c r="G289" s="7"/>
      <c r="H289" s="7"/>
      <c r="I289" s="9" t="n">
        <v>6361.06</v>
      </c>
      <c r="J289" s="10" t="n">
        <v>0.00369177244414841</v>
      </c>
    </row>
    <row r="290" customFormat="false" ht="20.85" hidden="false" customHeight="true" outlineLevel="0" collapsed="false">
      <c r="A290" s="16" t="s">
        <v>774</v>
      </c>
      <c r="B290" s="16" t="s">
        <v>775</v>
      </c>
      <c r="C290" s="16" t="s">
        <v>66</v>
      </c>
      <c r="D290" s="17" t="s">
        <v>776</v>
      </c>
      <c r="E290" s="16" t="s">
        <v>68</v>
      </c>
      <c r="F290" s="16" t="n">
        <v>676.67</v>
      </c>
      <c r="G290" s="18" t="n">
        <v>2.09</v>
      </c>
      <c r="H290" s="18" t="n">
        <v>2.64</v>
      </c>
      <c r="I290" s="18" t="n">
        <v>1786.4</v>
      </c>
      <c r="J290" s="19" t="n">
        <v>0.00103677410592365</v>
      </c>
    </row>
    <row r="291" customFormat="false" ht="35.05" hidden="false" customHeight="true" outlineLevel="0" collapsed="false">
      <c r="A291" s="16" t="s">
        <v>777</v>
      </c>
      <c r="B291" s="16" t="s">
        <v>778</v>
      </c>
      <c r="C291" s="16" t="s">
        <v>66</v>
      </c>
      <c r="D291" s="17" t="s">
        <v>779</v>
      </c>
      <c r="E291" s="16" t="s">
        <v>76</v>
      </c>
      <c r="F291" s="16" t="n">
        <v>2</v>
      </c>
      <c r="G291" s="18" t="n">
        <v>1809.6</v>
      </c>
      <c r="H291" s="18" t="n">
        <v>2287.33</v>
      </c>
      <c r="I291" s="18" t="n">
        <v>4574.66</v>
      </c>
      <c r="J291" s="19" t="n">
        <v>0.00265499833822476</v>
      </c>
    </row>
    <row r="292" customFormat="false" ht="15" hidden="false" customHeight="false" outlineLevel="0" collapsed="false">
      <c r="A292" s="11"/>
      <c r="B292" s="11"/>
      <c r="C292" s="11"/>
      <c r="D292" s="12"/>
      <c r="E292" s="11"/>
      <c r="F292" s="11"/>
      <c r="G292" s="11"/>
      <c r="H292" s="11"/>
      <c r="I292" s="11"/>
      <c r="J292" s="11"/>
    </row>
    <row r="293" customFormat="false" ht="15.8" hidden="false" customHeight="true" outlineLevel="0" collapsed="false">
      <c r="A293" s="13"/>
      <c r="B293" s="13"/>
      <c r="C293" s="13"/>
      <c r="D293" s="12"/>
      <c r="E293" s="14"/>
      <c r="F293" s="13" t="s">
        <v>53</v>
      </c>
      <c r="G293" s="13"/>
      <c r="H293" s="15" t="n">
        <v>1363283.05</v>
      </c>
      <c r="I293" s="15"/>
      <c r="J293" s="15"/>
    </row>
    <row r="294" customFormat="false" ht="15.8" hidden="false" customHeight="true" outlineLevel="0" collapsed="false">
      <c r="A294" s="13"/>
      <c r="B294" s="13"/>
      <c r="C294" s="13"/>
      <c r="D294" s="12"/>
      <c r="E294" s="14"/>
      <c r="F294" s="13" t="s">
        <v>54</v>
      </c>
      <c r="G294" s="13"/>
      <c r="H294" s="15" t="n">
        <v>359753.81</v>
      </c>
      <c r="I294" s="15"/>
      <c r="J294" s="15"/>
    </row>
    <row r="295" customFormat="false" ht="15.8" hidden="false" customHeight="true" outlineLevel="0" collapsed="false">
      <c r="A295" s="13"/>
      <c r="B295" s="13"/>
      <c r="C295" s="13"/>
      <c r="D295" s="12"/>
      <c r="E295" s="14"/>
      <c r="F295" s="13" t="s">
        <v>55</v>
      </c>
      <c r="G295" s="13"/>
      <c r="H295" s="15" t="n">
        <v>1723036.86</v>
      </c>
      <c r="I295" s="15"/>
      <c r="J295" s="15"/>
    </row>
  </sheetData>
  <mergeCells count="16">
    <mergeCell ref="A1:C2"/>
    <mergeCell ref="E1:G1"/>
    <mergeCell ref="I1:J1"/>
    <mergeCell ref="E2:G2"/>
    <mergeCell ref="I2:J2"/>
    <mergeCell ref="A3:J3"/>
    <mergeCell ref="A4:J4"/>
    <mergeCell ref="A293:C293"/>
    <mergeCell ref="F293:G293"/>
    <mergeCell ref="H293:J293"/>
    <mergeCell ref="A294:C294"/>
    <mergeCell ref="F294:G294"/>
    <mergeCell ref="H294:J294"/>
    <mergeCell ref="A295:C295"/>
    <mergeCell ref="F295:G295"/>
    <mergeCell ref="H295:J295"/>
  </mergeCells>
  <printOptions headings="false" gridLines="false" gridLinesSet="true" horizontalCentered="false" verticalCentered="false"/>
  <pageMargins left="0.7875" right="0.660416666666667" top="0.7875" bottom="0.7875" header="0.511811023622047" footer="0.511811023622047"/>
  <pageSetup paperSize="9" scale="47"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43"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false" showOutlineSymbols="false" defaultGridColor="true" view="pageBreakPreview" topLeftCell="A2768" colorId="64" zoomScale="100" zoomScaleNormal="73" zoomScalePageLayoutView="100" workbookViewId="0">
      <selection pane="topLeft" activeCell="E2778" activeCellId="0" sqref="E2778"/>
    </sheetView>
  </sheetViews>
  <sheetFormatPr defaultColWidth="9.47265625" defaultRowHeight="15" zeroHeight="false" outlineLevelRow="0" outlineLevelCol="0"/>
  <cols>
    <col collapsed="false" customWidth="true" hidden="false" outlineLevel="0" max="1" min="1" style="1" width="18.63"/>
    <col collapsed="false" customWidth="true" hidden="false" outlineLevel="0" max="2" min="2" style="1" width="13.19"/>
    <col collapsed="false" customWidth="true" hidden="false" outlineLevel="0" max="3" min="3" style="1" width="10.99"/>
    <col collapsed="false" customWidth="true" hidden="false" outlineLevel="0" max="4" min="4" style="2" width="65.95"/>
    <col collapsed="false" customWidth="true" hidden="false" outlineLevel="0" max="5" min="5" style="1" width="16.49"/>
    <col collapsed="false" customWidth="true" hidden="false" outlineLevel="0" max="6" min="6" style="1" width="13.19"/>
    <col collapsed="false" customWidth="true" hidden="false" outlineLevel="0" max="7" min="7" style="1" width="11.82"/>
    <col collapsed="false" customWidth="true" hidden="false" outlineLevel="0" max="8" min="8" style="20" width="13.19"/>
    <col collapsed="false" customWidth="true" hidden="false" outlineLevel="0" max="9" min="9" style="1" width="14.29"/>
    <col collapsed="false" customWidth="true" hidden="false" outlineLevel="0" max="10" min="10" style="1" width="15.39"/>
    <col collapsed="false" customWidth="false" hidden="false" outlineLevel="0" max="16384" min="11" style="1" width="9.47"/>
  </cols>
  <sheetData>
    <row r="1" customFormat="false" ht="15" hidden="false" customHeight="true" outlineLevel="0" collapsed="false">
      <c r="A1" s="3"/>
      <c r="B1" s="3"/>
      <c r="C1" s="3" t="s">
        <v>0</v>
      </c>
      <c r="D1" s="3"/>
      <c r="E1" s="3" t="s">
        <v>1</v>
      </c>
      <c r="F1" s="3"/>
      <c r="G1" s="3" t="s">
        <v>2</v>
      </c>
      <c r="H1" s="3"/>
      <c r="I1" s="3" t="s">
        <v>3</v>
      </c>
      <c r="J1" s="3"/>
    </row>
    <row r="2" customFormat="false" ht="64.9" hidden="false" customHeight="true" outlineLevel="0" collapsed="false">
      <c r="A2" s="3"/>
      <c r="B2" s="3"/>
      <c r="C2" s="4" t="s">
        <v>4</v>
      </c>
      <c r="D2" s="4"/>
      <c r="E2" s="3" t="s">
        <v>56</v>
      </c>
      <c r="F2" s="3"/>
      <c r="G2" s="3" t="s">
        <v>6</v>
      </c>
      <c r="H2" s="3"/>
      <c r="I2" s="3" t="s">
        <v>7</v>
      </c>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780</v>
      </c>
      <c r="B4" s="3"/>
      <c r="C4" s="3"/>
      <c r="D4" s="3"/>
      <c r="E4" s="3"/>
      <c r="F4" s="3"/>
      <c r="G4" s="3"/>
      <c r="H4" s="3"/>
      <c r="I4" s="3"/>
      <c r="J4" s="3"/>
    </row>
    <row r="5" customFormat="false" ht="15" hidden="false" customHeight="false" outlineLevel="0" collapsed="false">
      <c r="A5" s="21" t="s">
        <v>13</v>
      </c>
      <c r="B5" s="21"/>
      <c r="C5" s="21"/>
      <c r="D5" s="22" t="s">
        <v>14</v>
      </c>
      <c r="E5" s="21"/>
      <c r="F5" s="21"/>
      <c r="G5" s="21"/>
      <c r="H5" s="23"/>
      <c r="I5" s="21"/>
      <c r="J5" s="24" t="n">
        <v>172903.16</v>
      </c>
    </row>
    <row r="6" customFormat="false" ht="26.85" hidden="false" customHeight="true" outlineLevel="0" collapsed="false">
      <c r="A6" s="25" t="s">
        <v>64</v>
      </c>
      <c r="B6" s="25" t="s">
        <v>58</v>
      </c>
      <c r="C6" s="25" t="s">
        <v>59</v>
      </c>
      <c r="D6" s="26" t="s">
        <v>10</v>
      </c>
      <c r="E6" s="25" t="s">
        <v>781</v>
      </c>
      <c r="F6" s="25"/>
      <c r="G6" s="25" t="s">
        <v>60</v>
      </c>
      <c r="H6" s="27" t="s">
        <v>61</v>
      </c>
      <c r="I6" s="25" t="s">
        <v>62</v>
      </c>
      <c r="J6" s="25" t="s">
        <v>11</v>
      </c>
    </row>
    <row r="7" customFormat="false" ht="52.2" hidden="false" customHeight="true" outlineLevel="0" collapsed="false">
      <c r="A7" s="28" t="s">
        <v>782</v>
      </c>
      <c r="B7" s="28" t="s">
        <v>65</v>
      </c>
      <c r="C7" s="28" t="s">
        <v>66</v>
      </c>
      <c r="D7" s="29" t="s">
        <v>67</v>
      </c>
      <c r="E7" s="28" t="s">
        <v>783</v>
      </c>
      <c r="F7" s="28"/>
      <c r="G7" s="28" t="s">
        <v>68</v>
      </c>
      <c r="H7" s="30" t="n">
        <v>1</v>
      </c>
      <c r="I7" s="31" t="n">
        <v>369.64</v>
      </c>
      <c r="J7" s="31" t="n">
        <v>369.64</v>
      </c>
    </row>
    <row r="8" customFormat="false" ht="26.85" hidden="false" customHeight="true" outlineLevel="0" collapsed="false">
      <c r="A8" s="32" t="s">
        <v>784</v>
      </c>
      <c r="B8" s="32" t="s">
        <v>785</v>
      </c>
      <c r="C8" s="32" t="s">
        <v>66</v>
      </c>
      <c r="D8" s="33" t="s">
        <v>786</v>
      </c>
      <c r="E8" s="32" t="s">
        <v>787</v>
      </c>
      <c r="F8" s="32"/>
      <c r="G8" s="32" t="s">
        <v>108</v>
      </c>
      <c r="H8" s="34" t="n">
        <v>2</v>
      </c>
      <c r="I8" s="35" t="n">
        <v>3.71</v>
      </c>
      <c r="J8" s="35" t="n">
        <v>7.42</v>
      </c>
    </row>
    <row r="9" customFormat="false" ht="26.85" hidden="false" customHeight="true" outlineLevel="0" collapsed="false">
      <c r="A9" s="32" t="s">
        <v>784</v>
      </c>
      <c r="B9" s="32" t="s">
        <v>788</v>
      </c>
      <c r="C9" s="32" t="s">
        <v>66</v>
      </c>
      <c r="D9" s="33" t="s">
        <v>789</v>
      </c>
      <c r="E9" s="32" t="s">
        <v>787</v>
      </c>
      <c r="F9" s="32"/>
      <c r="G9" s="32" t="s">
        <v>108</v>
      </c>
      <c r="H9" s="34" t="n">
        <v>1</v>
      </c>
      <c r="I9" s="35" t="n">
        <v>3.6</v>
      </c>
      <c r="J9" s="35" t="n">
        <v>3.6</v>
      </c>
    </row>
    <row r="10" customFormat="false" ht="26.85" hidden="false" customHeight="true" outlineLevel="0" collapsed="false">
      <c r="A10" s="36" t="s">
        <v>790</v>
      </c>
      <c r="B10" s="36" t="s">
        <v>791</v>
      </c>
      <c r="C10" s="36" t="s">
        <v>66</v>
      </c>
      <c r="D10" s="37" t="s">
        <v>792</v>
      </c>
      <c r="E10" s="36" t="s">
        <v>793</v>
      </c>
      <c r="F10" s="36"/>
      <c r="G10" s="36" t="s">
        <v>99</v>
      </c>
      <c r="H10" s="38" t="n">
        <v>4</v>
      </c>
      <c r="I10" s="39" t="n">
        <v>9.89</v>
      </c>
      <c r="J10" s="39" t="n">
        <v>39.56</v>
      </c>
    </row>
    <row r="11" customFormat="false" ht="26.85" hidden="false" customHeight="true" outlineLevel="0" collapsed="false">
      <c r="A11" s="36" t="s">
        <v>790</v>
      </c>
      <c r="B11" s="36" t="s">
        <v>794</v>
      </c>
      <c r="C11" s="36" t="s">
        <v>66</v>
      </c>
      <c r="D11" s="37" t="s">
        <v>795</v>
      </c>
      <c r="E11" s="36" t="s">
        <v>793</v>
      </c>
      <c r="F11" s="36"/>
      <c r="G11" s="36" t="s">
        <v>99</v>
      </c>
      <c r="H11" s="38" t="n">
        <v>1</v>
      </c>
      <c r="I11" s="39" t="n">
        <v>3.49</v>
      </c>
      <c r="J11" s="39" t="n">
        <v>3.49</v>
      </c>
    </row>
    <row r="12" customFormat="false" ht="15" hidden="false" customHeight="true" outlineLevel="0" collapsed="false">
      <c r="A12" s="36" t="s">
        <v>790</v>
      </c>
      <c r="B12" s="36" t="s">
        <v>796</v>
      </c>
      <c r="C12" s="36" t="s">
        <v>71</v>
      </c>
      <c r="D12" s="37" t="s">
        <v>797</v>
      </c>
      <c r="E12" s="36" t="s">
        <v>798</v>
      </c>
      <c r="F12" s="36"/>
      <c r="G12" s="36" t="s">
        <v>108</v>
      </c>
      <c r="H12" s="38" t="n">
        <v>1</v>
      </c>
      <c r="I12" s="39" t="n">
        <v>15.03</v>
      </c>
      <c r="J12" s="39" t="n">
        <v>15.03</v>
      </c>
    </row>
    <row r="13" customFormat="false" ht="39.55" hidden="false" customHeight="true" outlineLevel="0" collapsed="false">
      <c r="A13" s="36" t="s">
        <v>790</v>
      </c>
      <c r="B13" s="36" t="s">
        <v>799</v>
      </c>
      <c r="C13" s="36" t="s">
        <v>71</v>
      </c>
      <c r="D13" s="37" t="s">
        <v>800</v>
      </c>
      <c r="E13" s="36" t="s">
        <v>793</v>
      </c>
      <c r="F13" s="36"/>
      <c r="G13" s="36" t="s">
        <v>68</v>
      </c>
      <c r="H13" s="38" t="n">
        <v>1</v>
      </c>
      <c r="I13" s="39" t="n">
        <v>275</v>
      </c>
      <c r="J13" s="39" t="n">
        <v>275</v>
      </c>
    </row>
    <row r="14" customFormat="false" ht="15" hidden="false" customHeight="true" outlineLevel="0" collapsed="false">
      <c r="A14" s="36" t="s">
        <v>790</v>
      </c>
      <c r="B14" s="36" t="s">
        <v>801</v>
      </c>
      <c r="C14" s="36" t="s">
        <v>71</v>
      </c>
      <c r="D14" s="37" t="s">
        <v>802</v>
      </c>
      <c r="E14" s="36" t="s">
        <v>793</v>
      </c>
      <c r="F14" s="36"/>
      <c r="G14" s="36" t="s">
        <v>145</v>
      </c>
      <c r="H14" s="38" t="n">
        <v>0.15</v>
      </c>
      <c r="I14" s="39" t="n">
        <v>24.16</v>
      </c>
      <c r="J14" s="39" t="n">
        <v>3.62</v>
      </c>
    </row>
    <row r="15" customFormat="false" ht="15" hidden="false" customHeight="true" outlineLevel="0" collapsed="false">
      <c r="A15" s="36" t="s">
        <v>790</v>
      </c>
      <c r="B15" s="36" t="s">
        <v>803</v>
      </c>
      <c r="C15" s="36" t="s">
        <v>71</v>
      </c>
      <c r="D15" s="37" t="s">
        <v>804</v>
      </c>
      <c r="E15" s="36" t="s">
        <v>798</v>
      </c>
      <c r="F15" s="36"/>
      <c r="G15" s="36" t="s">
        <v>108</v>
      </c>
      <c r="H15" s="38" t="n">
        <v>2</v>
      </c>
      <c r="I15" s="39" t="n">
        <v>10.96</v>
      </c>
      <c r="J15" s="39" t="n">
        <v>21.92</v>
      </c>
    </row>
    <row r="16" customFormat="false" ht="26.85" hidden="false" customHeight="false" outlineLevel="0" collapsed="false">
      <c r="A16" s="11"/>
      <c r="B16" s="11"/>
      <c r="C16" s="11"/>
      <c r="D16" s="12"/>
      <c r="E16" s="11" t="s">
        <v>805</v>
      </c>
      <c r="F16" s="40" t="n">
        <v>36.95</v>
      </c>
      <c r="G16" s="11" t="s">
        <v>806</v>
      </c>
      <c r="H16" s="41" t="n">
        <v>0</v>
      </c>
      <c r="I16" s="11" t="s">
        <v>807</v>
      </c>
      <c r="J16" s="40" t="n">
        <v>36.95</v>
      </c>
    </row>
    <row r="17" customFormat="false" ht="26.85" hidden="false" customHeight="true" outlineLevel="0" collapsed="false">
      <c r="A17" s="11"/>
      <c r="B17" s="11"/>
      <c r="C17" s="11"/>
      <c r="D17" s="12"/>
      <c r="E17" s="11" t="s">
        <v>808</v>
      </c>
      <c r="F17" s="40" t="n">
        <v>97.58</v>
      </c>
      <c r="G17" s="11"/>
      <c r="H17" s="42" t="s">
        <v>809</v>
      </c>
      <c r="I17" s="42"/>
      <c r="J17" s="40" t="n">
        <v>467.22</v>
      </c>
    </row>
    <row r="18" customFormat="false" ht="26.85" hidden="false" customHeight="false" outlineLevel="0" collapsed="false">
      <c r="A18" s="14"/>
      <c r="B18" s="14"/>
      <c r="C18" s="14"/>
      <c r="D18" s="43"/>
      <c r="E18" s="14"/>
      <c r="F18" s="14"/>
      <c r="G18" s="14" t="s">
        <v>810</v>
      </c>
      <c r="H18" s="44" t="n">
        <v>12</v>
      </c>
      <c r="I18" s="14" t="s">
        <v>811</v>
      </c>
      <c r="J18" s="45" t="n">
        <v>5606.64</v>
      </c>
    </row>
    <row r="19" customFormat="false" ht="15" hidden="false" customHeight="false" outlineLevel="0" collapsed="false">
      <c r="A19" s="46"/>
      <c r="B19" s="46"/>
      <c r="C19" s="46"/>
      <c r="D19" s="47"/>
      <c r="E19" s="46"/>
      <c r="F19" s="46"/>
      <c r="G19" s="46"/>
      <c r="H19" s="48"/>
      <c r="I19" s="46"/>
      <c r="J19" s="46"/>
    </row>
    <row r="20" customFormat="false" ht="26.85" hidden="false" customHeight="true" outlineLevel="0" collapsed="false">
      <c r="A20" s="25" t="s">
        <v>69</v>
      </c>
      <c r="B20" s="25" t="s">
        <v>58</v>
      </c>
      <c r="C20" s="25" t="s">
        <v>59</v>
      </c>
      <c r="D20" s="26" t="s">
        <v>10</v>
      </c>
      <c r="E20" s="25" t="s">
        <v>781</v>
      </c>
      <c r="F20" s="25"/>
      <c r="G20" s="25" t="s">
        <v>60</v>
      </c>
      <c r="H20" s="27" t="s">
        <v>61</v>
      </c>
      <c r="I20" s="25" t="s">
        <v>62</v>
      </c>
      <c r="J20" s="25" t="s">
        <v>11</v>
      </c>
    </row>
    <row r="21" customFormat="false" ht="26.85" hidden="false" customHeight="true" outlineLevel="0" collapsed="false">
      <c r="A21" s="28" t="s">
        <v>782</v>
      </c>
      <c r="B21" s="28" t="s">
        <v>70</v>
      </c>
      <c r="C21" s="28" t="s">
        <v>71</v>
      </c>
      <c r="D21" s="29" t="s">
        <v>72</v>
      </c>
      <c r="E21" s="28" t="s">
        <v>812</v>
      </c>
      <c r="F21" s="28"/>
      <c r="G21" s="28" t="s">
        <v>68</v>
      </c>
      <c r="H21" s="30" t="n">
        <v>1</v>
      </c>
      <c r="I21" s="31" t="n">
        <v>126.02</v>
      </c>
      <c r="J21" s="31" t="n">
        <v>126.02</v>
      </c>
    </row>
    <row r="22" customFormat="false" ht="26.85" hidden="false" customHeight="true" outlineLevel="0" collapsed="false">
      <c r="A22" s="32" t="s">
        <v>784</v>
      </c>
      <c r="B22" s="32" t="s">
        <v>813</v>
      </c>
      <c r="C22" s="32" t="s">
        <v>71</v>
      </c>
      <c r="D22" s="33" t="s">
        <v>814</v>
      </c>
      <c r="E22" s="32" t="s">
        <v>815</v>
      </c>
      <c r="F22" s="32"/>
      <c r="G22" s="32" t="s">
        <v>108</v>
      </c>
      <c r="H22" s="34" t="n">
        <v>0.2042</v>
      </c>
      <c r="I22" s="35" t="n">
        <v>16.82</v>
      </c>
      <c r="J22" s="35" t="n">
        <v>3.43</v>
      </c>
    </row>
    <row r="23" customFormat="false" ht="26.85" hidden="false" customHeight="true" outlineLevel="0" collapsed="false">
      <c r="A23" s="32" t="s">
        <v>784</v>
      </c>
      <c r="B23" s="32" t="s">
        <v>816</v>
      </c>
      <c r="C23" s="32" t="s">
        <v>71</v>
      </c>
      <c r="D23" s="33" t="s">
        <v>817</v>
      </c>
      <c r="E23" s="32" t="s">
        <v>815</v>
      </c>
      <c r="F23" s="32"/>
      <c r="G23" s="32" t="s">
        <v>108</v>
      </c>
      <c r="H23" s="34" t="n">
        <v>0.6127</v>
      </c>
      <c r="I23" s="35" t="n">
        <v>20.37</v>
      </c>
      <c r="J23" s="35" t="n">
        <v>12.48</v>
      </c>
    </row>
    <row r="24" customFormat="false" ht="39.55" hidden="false" customHeight="true" outlineLevel="0" collapsed="false">
      <c r="A24" s="32" t="s">
        <v>784</v>
      </c>
      <c r="B24" s="32" t="s">
        <v>818</v>
      </c>
      <c r="C24" s="32" t="s">
        <v>71</v>
      </c>
      <c r="D24" s="33" t="s">
        <v>819</v>
      </c>
      <c r="E24" s="32" t="s">
        <v>820</v>
      </c>
      <c r="F24" s="32"/>
      <c r="G24" s="32" t="s">
        <v>821</v>
      </c>
      <c r="H24" s="34" t="n">
        <v>0.0044</v>
      </c>
      <c r="I24" s="35" t="n">
        <v>19.19</v>
      </c>
      <c r="J24" s="35" t="n">
        <v>0.08</v>
      </c>
    </row>
    <row r="25" customFormat="false" ht="39.55" hidden="false" customHeight="true" outlineLevel="0" collapsed="false">
      <c r="A25" s="32" t="s">
        <v>784</v>
      </c>
      <c r="B25" s="32" t="s">
        <v>822</v>
      </c>
      <c r="C25" s="32" t="s">
        <v>71</v>
      </c>
      <c r="D25" s="33" t="s">
        <v>823</v>
      </c>
      <c r="E25" s="32" t="s">
        <v>820</v>
      </c>
      <c r="F25" s="32"/>
      <c r="G25" s="32" t="s">
        <v>824</v>
      </c>
      <c r="H25" s="34" t="n">
        <v>0.0191</v>
      </c>
      <c r="I25" s="35" t="n">
        <v>17.88</v>
      </c>
      <c r="J25" s="35" t="n">
        <v>0.34</v>
      </c>
    </row>
    <row r="26" customFormat="false" ht="39.55" hidden="false" customHeight="true" outlineLevel="0" collapsed="false">
      <c r="A26" s="32" t="s">
        <v>784</v>
      </c>
      <c r="B26" s="32" t="s">
        <v>825</v>
      </c>
      <c r="C26" s="32" t="s">
        <v>71</v>
      </c>
      <c r="D26" s="33" t="s">
        <v>826</v>
      </c>
      <c r="E26" s="32" t="s">
        <v>827</v>
      </c>
      <c r="F26" s="32"/>
      <c r="G26" s="32" t="s">
        <v>115</v>
      </c>
      <c r="H26" s="34" t="n">
        <v>0.0015</v>
      </c>
      <c r="I26" s="35" t="n">
        <v>389.87</v>
      </c>
      <c r="J26" s="35" t="n">
        <v>0.58</v>
      </c>
    </row>
    <row r="27" customFormat="false" ht="26.85" hidden="false" customHeight="true" outlineLevel="0" collapsed="false">
      <c r="A27" s="36" t="s">
        <v>790</v>
      </c>
      <c r="B27" s="36" t="s">
        <v>828</v>
      </c>
      <c r="C27" s="36" t="s">
        <v>71</v>
      </c>
      <c r="D27" s="37" t="s">
        <v>829</v>
      </c>
      <c r="E27" s="36" t="s">
        <v>793</v>
      </c>
      <c r="F27" s="36"/>
      <c r="G27" s="36" t="s">
        <v>99</v>
      </c>
      <c r="H27" s="38" t="n">
        <v>1.6923</v>
      </c>
      <c r="I27" s="39" t="n">
        <v>22.97</v>
      </c>
      <c r="J27" s="39" t="n">
        <v>38.87</v>
      </c>
    </row>
    <row r="28" customFormat="false" ht="39.55" hidden="false" customHeight="true" outlineLevel="0" collapsed="false">
      <c r="A28" s="36" t="s">
        <v>790</v>
      </c>
      <c r="B28" s="36" t="s">
        <v>830</v>
      </c>
      <c r="C28" s="36" t="s">
        <v>71</v>
      </c>
      <c r="D28" s="37" t="s">
        <v>831</v>
      </c>
      <c r="E28" s="36" t="s">
        <v>793</v>
      </c>
      <c r="F28" s="36"/>
      <c r="G28" s="36" t="s">
        <v>99</v>
      </c>
      <c r="H28" s="38" t="n">
        <v>1.2273</v>
      </c>
      <c r="I28" s="39" t="n">
        <v>19.36</v>
      </c>
      <c r="J28" s="39" t="n">
        <v>23.76</v>
      </c>
    </row>
    <row r="29" customFormat="false" ht="15" hidden="false" customHeight="true" outlineLevel="0" collapsed="false">
      <c r="A29" s="36" t="s">
        <v>790</v>
      </c>
      <c r="B29" s="36" t="s">
        <v>832</v>
      </c>
      <c r="C29" s="36" t="s">
        <v>71</v>
      </c>
      <c r="D29" s="37" t="s">
        <v>833</v>
      </c>
      <c r="E29" s="36" t="s">
        <v>793</v>
      </c>
      <c r="F29" s="36"/>
      <c r="G29" s="36" t="s">
        <v>145</v>
      </c>
      <c r="H29" s="38" t="n">
        <v>0.0428</v>
      </c>
      <c r="I29" s="39" t="n">
        <v>23.75</v>
      </c>
      <c r="J29" s="39" t="n">
        <v>1.01</v>
      </c>
    </row>
    <row r="30" customFormat="false" ht="39.55" hidden="false" customHeight="true" outlineLevel="0" collapsed="false">
      <c r="A30" s="36" t="s">
        <v>790</v>
      </c>
      <c r="B30" s="36" t="s">
        <v>834</v>
      </c>
      <c r="C30" s="36" t="s">
        <v>71</v>
      </c>
      <c r="D30" s="37" t="s">
        <v>835</v>
      </c>
      <c r="E30" s="36" t="s">
        <v>793</v>
      </c>
      <c r="F30" s="36"/>
      <c r="G30" s="36" t="s">
        <v>68</v>
      </c>
      <c r="H30" s="38" t="n">
        <v>1.050038</v>
      </c>
      <c r="I30" s="39" t="n">
        <v>43.31</v>
      </c>
      <c r="J30" s="39" t="n">
        <v>45.47</v>
      </c>
    </row>
    <row r="31" customFormat="false" ht="26.85" hidden="false" customHeight="false" outlineLevel="0" collapsed="false">
      <c r="A31" s="11"/>
      <c r="B31" s="11"/>
      <c r="C31" s="11"/>
      <c r="D31" s="12"/>
      <c r="E31" s="11" t="s">
        <v>805</v>
      </c>
      <c r="F31" s="40" t="n">
        <v>12.1</v>
      </c>
      <c r="G31" s="11" t="s">
        <v>806</v>
      </c>
      <c r="H31" s="41" t="n">
        <v>0</v>
      </c>
      <c r="I31" s="11" t="s">
        <v>807</v>
      </c>
      <c r="J31" s="40" t="n">
        <v>12.1</v>
      </c>
    </row>
    <row r="32" customFormat="false" ht="26.85" hidden="false" customHeight="true" outlineLevel="0" collapsed="false">
      <c r="A32" s="11"/>
      <c r="B32" s="11"/>
      <c r="C32" s="11"/>
      <c r="D32" s="12"/>
      <c r="E32" s="11" t="s">
        <v>808</v>
      </c>
      <c r="F32" s="40" t="n">
        <v>33.26</v>
      </c>
      <c r="G32" s="11"/>
      <c r="H32" s="42" t="s">
        <v>809</v>
      </c>
      <c r="I32" s="42"/>
      <c r="J32" s="40" t="n">
        <v>159.28</v>
      </c>
    </row>
    <row r="33" customFormat="false" ht="26.85" hidden="false" customHeight="false" outlineLevel="0" collapsed="false">
      <c r="A33" s="14"/>
      <c r="B33" s="14"/>
      <c r="C33" s="14"/>
      <c r="D33" s="43"/>
      <c r="E33" s="14"/>
      <c r="F33" s="14"/>
      <c r="G33" s="14" t="s">
        <v>810</v>
      </c>
      <c r="H33" s="44" t="n">
        <v>312.4</v>
      </c>
      <c r="I33" s="14" t="s">
        <v>811</v>
      </c>
      <c r="J33" s="45" t="n">
        <v>49759.07</v>
      </c>
    </row>
    <row r="34" customFormat="false" ht="15" hidden="false" customHeight="false" outlineLevel="0" collapsed="false">
      <c r="A34" s="46"/>
      <c r="B34" s="46"/>
      <c r="C34" s="46"/>
      <c r="D34" s="47"/>
      <c r="E34" s="46"/>
      <c r="F34" s="46"/>
      <c r="G34" s="46"/>
      <c r="H34" s="48"/>
      <c r="I34" s="46"/>
      <c r="J34" s="46"/>
    </row>
    <row r="35" customFormat="false" ht="26.85" hidden="false" customHeight="true" outlineLevel="0" collapsed="false">
      <c r="A35" s="25" t="s">
        <v>73</v>
      </c>
      <c r="B35" s="25" t="s">
        <v>58</v>
      </c>
      <c r="C35" s="25" t="s">
        <v>59</v>
      </c>
      <c r="D35" s="26" t="s">
        <v>10</v>
      </c>
      <c r="E35" s="25" t="s">
        <v>781</v>
      </c>
      <c r="F35" s="25"/>
      <c r="G35" s="25" t="s">
        <v>60</v>
      </c>
      <c r="H35" s="27" t="s">
        <v>61</v>
      </c>
      <c r="I35" s="25" t="s">
        <v>62</v>
      </c>
      <c r="J35" s="25" t="s">
        <v>11</v>
      </c>
    </row>
    <row r="36" customFormat="false" ht="26.85" hidden="false" customHeight="true" outlineLevel="0" collapsed="false">
      <c r="A36" s="28" t="s">
        <v>782</v>
      </c>
      <c r="B36" s="28" t="s">
        <v>74</v>
      </c>
      <c r="C36" s="28" t="s">
        <v>66</v>
      </c>
      <c r="D36" s="29" t="s">
        <v>75</v>
      </c>
      <c r="E36" s="28" t="s">
        <v>836</v>
      </c>
      <c r="F36" s="28"/>
      <c r="G36" s="28" t="s">
        <v>76</v>
      </c>
      <c r="H36" s="30" t="n">
        <v>1</v>
      </c>
      <c r="I36" s="31" t="n">
        <v>1675.3</v>
      </c>
      <c r="J36" s="31" t="n">
        <v>1675.3</v>
      </c>
    </row>
    <row r="37" customFormat="false" ht="26.85" hidden="false" customHeight="true" outlineLevel="0" collapsed="false">
      <c r="A37" s="32" t="s">
        <v>784</v>
      </c>
      <c r="B37" s="32" t="s">
        <v>837</v>
      </c>
      <c r="C37" s="32" t="s">
        <v>66</v>
      </c>
      <c r="D37" s="33" t="s">
        <v>838</v>
      </c>
      <c r="E37" s="32" t="s">
        <v>839</v>
      </c>
      <c r="F37" s="32"/>
      <c r="G37" s="32" t="s">
        <v>145</v>
      </c>
      <c r="H37" s="34" t="n">
        <v>0.184</v>
      </c>
      <c r="I37" s="35" t="n">
        <v>128.29</v>
      </c>
      <c r="J37" s="35" t="n">
        <v>23.6</v>
      </c>
    </row>
    <row r="38" customFormat="false" ht="52.2" hidden="false" customHeight="true" outlineLevel="0" collapsed="false">
      <c r="A38" s="32" t="s">
        <v>784</v>
      </c>
      <c r="B38" s="32" t="s">
        <v>840</v>
      </c>
      <c r="C38" s="32" t="s">
        <v>66</v>
      </c>
      <c r="D38" s="33" t="s">
        <v>841</v>
      </c>
      <c r="E38" s="32" t="s">
        <v>842</v>
      </c>
      <c r="F38" s="32"/>
      <c r="G38" s="32" t="s">
        <v>76</v>
      </c>
      <c r="H38" s="34" t="n">
        <v>1</v>
      </c>
      <c r="I38" s="35" t="n">
        <v>2.59</v>
      </c>
      <c r="J38" s="35" t="n">
        <v>2.59</v>
      </c>
    </row>
    <row r="39" customFormat="false" ht="26.85" hidden="false" customHeight="true" outlineLevel="0" collapsed="false">
      <c r="A39" s="32" t="s">
        <v>784</v>
      </c>
      <c r="B39" s="32" t="s">
        <v>843</v>
      </c>
      <c r="C39" s="32" t="s">
        <v>66</v>
      </c>
      <c r="D39" s="33" t="s">
        <v>844</v>
      </c>
      <c r="E39" s="32" t="s">
        <v>836</v>
      </c>
      <c r="F39" s="32"/>
      <c r="G39" s="32" t="s">
        <v>76</v>
      </c>
      <c r="H39" s="34" t="n">
        <v>1</v>
      </c>
      <c r="I39" s="35" t="n">
        <v>266.27</v>
      </c>
      <c r="J39" s="35" t="n">
        <v>266.27</v>
      </c>
    </row>
    <row r="40" customFormat="false" ht="52.2" hidden="false" customHeight="true" outlineLevel="0" collapsed="false">
      <c r="A40" s="32" t="s">
        <v>784</v>
      </c>
      <c r="B40" s="32" t="s">
        <v>845</v>
      </c>
      <c r="C40" s="32" t="s">
        <v>66</v>
      </c>
      <c r="D40" s="33" t="s">
        <v>846</v>
      </c>
      <c r="E40" s="32" t="s">
        <v>847</v>
      </c>
      <c r="F40" s="32"/>
      <c r="G40" s="32" t="s">
        <v>99</v>
      </c>
      <c r="H40" s="34" t="n">
        <v>7.5</v>
      </c>
      <c r="I40" s="35" t="n">
        <v>12.82</v>
      </c>
      <c r="J40" s="35" t="n">
        <v>96.15</v>
      </c>
    </row>
    <row r="41" customFormat="false" ht="52.2" hidden="false" customHeight="true" outlineLevel="0" collapsed="false">
      <c r="A41" s="32" t="s">
        <v>784</v>
      </c>
      <c r="B41" s="32" t="s">
        <v>848</v>
      </c>
      <c r="C41" s="32" t="s">
        <v>66</v>
      </c>
      <c r="D41" s="33" t="s">
        <v>849</v>
      </c>
      <c r="E41" s="32" t="s">
        <v>847</v>
      </c>
      <c r="F41" s="32"/>
      <c r="G41" s="32" t="s">
        <v>76</v>
      </c>
      <c r="H41" s="34" t="n">
        <v>2</v>
      </c>
      <c r="I41" s="35" t="n">
        <v>5.78</v>
      </c>
      <c r="J41" s="35" t="n">
        <v>11.56</v>
      </c>
    </row>
    <row r="42" customFormat="false" ht="52.2" hidden="false" customHeight="true" outlineLevel="0" collapsed="false">
      <c r="A42" s="32" t="s">
        <v>784</v>
      </c>
      <c r="B42" s="32" t="s">
        <v>850</v>
      </c>
      <c r="C42" s="32" t="s">
        <v>66</v>
      </c>
      <c r="D42" s="33" t="s">
        <v>851</v>
      </c>
      <c r="E42" s="32" t="s">
        <v>847</v>
      </c>
      <c r="F42" s="32"/>
      <c r="G42" s="32" t="s">
        <v>76</v>
      </c>
      <c r="H42" s="34" t="n">
        <v>4</v>
      </c>
      <c r="I42" s="35" t="n">
        <v>1.99</v>
      </c>
      <c r="J42" s="35" t="n">
        <v>7.96</v>
      </c>
    </row>
    <row r="43" customFormat="false" ht="39.55" hidden="false" customHeight="true" outlineLevel="0" collapsed="false">
      <c r="A43" s="32" t="s">
        <v>784</v>
      </c>
      <c r="B43" s="32" t="s">
        <v>852</v>
      </c>
      <c r="C43" s="32" t="s">
        <v>66</v>
      </c>
      <c r="D43" s="33" t="s">
        <v>853</v>
      </c>
      <c r="E43" s="32" t="s">
        <v>854</v>
      </c>
      <c r="F43" s="32"/>
      <c r="G43" s="32" t="s">
        <v>76</v>
      </c>
      <c r="H43" s="34" t="n">
        <v>1</v>
      </c>
      <c r="I43" s="35" t="n">
        <v>138.16</v>
      </c>
      <c r="J43" s="35" t="n">
        <v>138.16</v>
      </c>
    </row>
    <row r="44" customFormat="false" ht="26.85" hidden="false" customHeight="true" outlineLevel="0" collapsed="false">
      <c r="A44" s="32" t="s">
        <v>784</v>
      </c>
      <c r="B44" s="32" t="s">
        <v>855</v>
      </c>
      <c r="C44" s="32" t="s">
        <v>66</v>
      </c>
      <c r="D44" s="33" t="s">
        <v>856</v>
      </c>
      <c r="E44" s="32" t="s">
        <v>857</v>
      </c>
      <c r="F44" s="32"/>
      <c r="G44" s="32" t="s">
        <v>76</v>
      </c>
      <c r="H44" s="34" t="n">
        <v>1</v>
      </c>
      <c r="I44" s="35" t="n">
        <v>6.11</v>
      </c>
      <c r="J44" s="35" t="n">
        <v>6.11</v>
      </c>
    </row>
    <row r="45" customFormat="false" ht="39.55" hidden="false" customHeight="true" outlineLevel="0" collapsed="false">
      <c r="A45" s="32" t="s">
        <v>784</v>
      </c>
      <c r="B45" s="32" t="s">
        <v>858</v>
      </c>
      <c r="C45" s="32" t="s">
        <v>66</v>
      </c>
      <c r="D45" s="33" t="s">
        <v>859</v>
      </c>
      <c r="E45" s="32" t="s">
        <v>860</v>
      </c>
      <c r="F45" s="32"/>
      <c r="G45" s="32" t="s">
        <v>76</v>
      </c>
      <c r="H45" s="34" t="n">
        <v>3</v>
      </c>
      <c r="I45" s="35" t="n">
        <v>2.68</v>
      </c>
      <c r="J45" s="35" t="n">
        <v>8.04</v>
      </c>
    </row>
    <row r="46" customFormat="false" ht="39.55" hidden="false" customHeight="true" outlineLevel="0" collapsed="false">
      <c r="A46" s="32" t="s">
        <v>784</v>
      </c>
      <c r="B46" s="32" t="s">
        <v>861</v>
      </c>
      <c r="C46" s="32" t="s">
        <v>66</v>
      </c>
      <c r="D46" s="33" t="s">
        <v>862</v>
      </c>
      <c r="E46" s="32" t="s">
        <v>860</v>
      </c>
      <c r="F46" s="32"/>
      <c r="G46" s="32" t="s">
        <v>99</v>
      </c>
      <c r="H46" s="34" t="n">
        <v>15</v>
      </c>
      <c r="I46" s="35" t="n">
        <v>14.65</v>
      </c>
      <c r="J46" s="35" t="n">
        <v>219.75</v>
      </c>
    </row>
    <row r="47" customFormat="false" ht="26.85" hidden="false" customHeight="true" outlineLevel="0" collapsed="false">
      <c r="A47" s="32" t="s">
        <v>784</v>
      </c>
      <c r="B47" s="32" t="s">
        <v>863</v>
      </c>
      <c r="C47" s="32" t="s">
        <v>66</v>
      </c>
      <c r="D47" s="33" t="s">
        <v>864</v>
      </c>
      <c r="E47" s="32" t="s">
        <v>865</v>
      </c>
      <c r="F47" s="32"/>
      <c r="G47" s="32" t="s">
        <v>76</v>
      </c>
      <c r="H47" s="34" t="n">
        <v>1</v>
      </c>
      <c r="I47" s="35" t="n">
        <v>829.49</v>
      </c>
      <c r="J47" s="35" t="n">
        <v>829.49</v>
      </c>
    </row>
    <row r="48" customFormat="false" ht="26.85" hidden="false" customHeight="true" outlineLevel="0" collapsed="false">
      <c r="A48" s="32" t="s">
        <v>784</v>
      </c>
      <c r="B48" s="32" t="s">
        <v>866</v>
      </c>
      <c r="C48" s="32" t="s">
        <v>66</v>
      </c>
      <c r="D48" s="33" t="s">
        <v>867</v>
      </c>
      <c r="E48" s="32" t="s">
        <v>865</v>
      </c>
      <c r="F48" s="32"/>
      <c r="G48" s="32" t="s">
        <v>76</v>
      </c>
      <c r="H48" s="34" t="n">
        <v>1</v>
      </c>
      <c r="I48" s="35" t="n">
        <v>40.74</v>
      </c>
      <c r="J48" s="35" t="n">
        <v>40.74</v>
      </c>
    </row>
    <row r="49" customFormat="false" ht="26.85" hidden="false" customHeight="true" outlineLevel="0" collapsed="false">
      <c r="A49" s="32" t="s">
        <v>784</v>
      </c>
      <c r="B49" s="32" t="s">
        <v>868</v>
      </c>
      <c r="C49" s="32" t="s">
        <v>66</v>
      </c>
      <c r="D49" s="33" t="s">
        <v>869</v>
      </c>
      <c r="E49" s="32" t="s">
        <v>870</v>
      </c>
      <c r="F49" s="32"/>
      <c r="G49" s="32" t="s">
        <v>76</v>
      </c>
      <c r="H49" s="34" t="n">
        <v>1</v>
      </c>
      <c r="I49" s="35" t="n">
        <v>24.88</v>
      </c>
      <c r="J49" s="35" t="n">
        <v>24.88</v>
      </c>
    </row>
    <row r="50" customFormat="false" ht="26.85" hidden="false" customHeight="false" outlineLevel="0" collapsed="false">
      <c r="A50" s="11"/>
      <c r="B50" s="11"/>
      <c r="C50" s="11"/>
      <c r="D50" s="12"/>
      <c r="E50" s="11" t="s">
        <v>805</v>
      </c>
      <c r="F50" s="40" t="n">
        <v>364.79</v>
      </c>
      <c r="G50" s="11" t="s">
        <v>806</v>
      </c>
      <c r="H50" s="41" t="n">
        <v>0</v>
      </c>
      <c r="I50" s="11" t="s">
        <v>807</v>
      </c>
      <c r="J50" s="40" t="n">
        <v>364.79</v>
      </c>
    </row>
    <row r="51" customFormat="false" ht="26.85" hidden="false" customHeight="true" outlineLevel="0" collapsed="false">
      <c r="A51" s="11"/>
      <c r="B51" s="11"/>
      <c r="C51" s="11"/>
      <c r="D51" s="12"/>
      <c r="E51" s="11" t="s">
        <v>808</v>
      </c>
      <c r="F51" s="40" t="n">
        <v>442.27</v>
      </c>
      <c r="G51" s="11"/>
      <c r="H51" s="42" t="s">
        <v>809</v>
      </c>
      <c r="I51" s="42"/>
      <c r="J51" s="40" t="n">
        <v>2117.57</v>
      </c>
    </row>
    <row r="52" customFormat="false" ht="26.85" hidden="false" customHeight="false" outlineLevel="0" collapsed="false">
      <c r="A52" s="14"/>
      <c r="B52" s="14"/>
      <c r="C52" s="14"/>
      <c r="D52" s="43"/>
      <c r="E52" s="14"/>
      <c r="F52" s="14"/>
      <c r="G52" s="14" t="s">
        <v>810</v>
      </c>
      <c r="H52" s="44" t="n">
        <v>1</v>
      </c>
      <c r="I52" s="14" t="s">
        <v>811</v>
      </c>
      <c r="J52" s="45" t="n">
        <v>2117.57</v>
      </c>
    </row>
    <row r="53" customFormat="false" ht="15" hidden="false" customHeight="false" outlineLevel="0" collapsed="false">
      <c r="A53" s="46"/>
      <c r="B53" s="46"/>
      <c r="C53" s="46"/>
      <c r="D53" s="47"/>
      <c r="E53" s="46"/>
      <c r="F53" s="46"/>
      <c r="G53" s="46"/>
      <c r="H53" s="48"/>
      <c r="I53" s="46"/>
      <c r="J53" s="46"/>
    </row>
    <row r="54" customFormat="false" ht="26.85" hidden="false" customHeight="true" outlineLevel="0" collapsed="false">
      <c r="A54" s="25" t="s">
        <v>77</v>
      </c>
      <c r="B54" s="25" t="s">
        <v>58</v>
      </c>
      <c r="C54" s="25" t="s">
        <v>59</v>
      </c>
      <c r="D54" s="26" t="s">
        <v>10</v>
      </c>
      <c r="E54" s="25" t="s">
        <v>781</v>
      </c>
      <c r="F54" s="25"/>
      <c r="G54" s="25" t="s">
        <v>60</v>
      </c>
      <c r="H54" s="27" t="s">
        <v>61</v>
      </c>
      <c r="I54" s="25" t="s">
        <v>62</v>
      </c>
      <c r="J54" s="25" t="s">
        <v>11</v>
      </c>
    </row>
    <row r="55" customFormat="false" ht="52.2" hidden="false" customHeight="true" outlineLevel="0" collapsed="false">
      <c r="A55" s="28" t="s">
        <v>782</v>
      </c>
      <c r="B55" s="28" t="s">
        <v>78</v>
      </c>
      <c r="C55" s="28" t="s">
        <v>66</v>
      </c>
      <c r="D55" s="29" t="s">
        <v>79</v>
      </c>
      <c r="E55" s="28" t="s">
        <v>783</v>
      </c>
      <c r="F55" s="28"/>
      <c r="G55" s="28" t="s">
        <v>76</v>
      </c>
      <c r="H55" s="30" t="n">
        <v>1</v>
      </c>
      <c r="I55" s="31" t="n">
        <v>1647.24</v>
      </c>
      <c r="J55" s="31" t="n">
        <v>1647.24</v>
      </c>
    </row>
    <row r="56" customFormat="false" ht="26.85" hidden="false" customHeight="true" outlineLevel="0" collapsed="false">
      <c r="A56" s="32" t="s">
        <v>784</v>
      </c>
      <c r="B56" s="32" t="s">
        <v>785</v>
      </c>
      <c r="C56" s="32" t="s">
        <v>66</v>
      </c>
      <c r="D56" s="33" t="s">
        <v>786</v>
      </c>
      <c r="E56" s="32" t="s">
        <v>787</v>
      </c>
      <c r="F56" s="32"/>
      <c r="G56" s="32" t="s">
        <v>108</v>
      </c>
      <c r="H56" s="34" t="n">
        <v>8</v>
      </c>
      <c r="I56" s="35" t="n">
        <v>3.71</v>
      </c>
      <c r="J56" s="35" t="n">
        <v>29.68</v>
      </c>
    </row>
    <row r="57" customFormat="false" ht="26.85" hidden="false" customHeight="true" outlineLevel="0" collapsed="false">
      <c r="A57" s="32" t="s">
        <v>784</v>
      </c>
      <c r="B57" s="32" t="s">
        <v>871</v>
      </c>
      <c r="C57" s="32" t="s">
        <v>66</v>
      </c>
      <c r="D57" s="33" t="s">
        <v>872</v>
      </c>
      <c r="E57" s="32" t="s">
        <v>787</v>
      </c>
      <c r="F57" s="32"/>
      <c r="G57" s="32" t="s">
        <v>108</v>
      </c>
      <c r="H57" s="34" t="n">
        <v>2</v>
      </c>
      <c r="I57" s="35" t="n">
        <v>3.57</v>
      </c>
      <c r="J57" s="35" t="n">
        <v>7.14</v>
      </c>
    </row>
    <row r="58" customFormat="false" ht="26.85" hidden="false" customHeight="true" outlineLevel="0" collapsed="false">
      <c r="A58" s="32" t="s">
        <v>784</v>
      </c>
      <c r="B58" s="32" t="s">
        <v>873</v>
      </c>
      <c r="C58" s="32" t="s">
        <v>66</v>
      </c>
      <c r="D58" s="33" t="s">
        <v>874</v>
      </c>
      <c r="E58" s="32" t="s">
        <v>787</v>
      </c>
      <c r="F58" s="32"/>
      <c r="G58" s="32" t="s">
        <v>108</v>
      </c>
      <c r="H58" s="34" t="n">
        <v>8</v>
      </c>
      <c r="I58" s="35" t="n">
        <v>3.56</v>
      </c>
      <c r="J58" s="35" t="n">
        <v>28.48</v>
      </c>
    </row>
    <row r="59" customFormat="false" ht="26.85" hidden="false" customHeight="true" outlineLevel="0" collapsed="false">
      <c r="A59" s="32" t="s">
        <v>784</v>
      </c>
      <c r="B59" s="32" t="s">
        <v>875</v>
      </c>
      <c r="C59" s="32" t="s">
        <v>66</v>
      </c>
      <c r="D59" s="33" t="s">
        <v>876</v>
      </c>
      <c r="E59" s="32" t="s">
        <v>877</v>
      </c>
      <c r="F59" s="32"/>
      <c r="G59" s="32" t="s">
        <v>115</v>
      </c>
      <c r="H59" s="34" t="n">
        <v>0.08</v>
      </c>
      <c r="I59" s="35" t="n">
        <v>428.78</v>
      </c>
      <c r="J59" s="35" t="n">
        <v>34.3</v>
      </c>
    </row>
    <row r="60" customFormat="false" ht="15" hidden="false" customHeight="true" outlineLevel="0" collapsed="false">
      <c r="A60" s="36" t="s">
        <v>790</v>
      </c>
      <c r="B60" s="36" t="s">
        <v>878</v>
      </c>
      <c r="C60" s="36" t="s">
        <v>66</v>
      </c>
      <c r="D60" s="37" t="s">
        <v>879</v>
      </c>
      <c r="E60" s="36" t="s">
        <v>793</v>
      </c>
      <c r="F60" s="36"/>
      <c r="G60" s="36" t="s">
        <v>76</v>
      </c>
      <c r="H60" s="38" t="n">
        <v>2</v>
      </c>
      <c r="I60" s="39" t="n">
        <v>1.35</v>
      </c>
      <c r="J60" s="39" t="n">
        <v>2.7</v>
      </c>
    </row>
    <row r="61" customFormat="false" ht="15" hidden="false" customHeight="true" outlineLevel="0" collapsed="false">
      <c r="A61" s="36" t="s">
        <v>790</v>
      </c>
      <c r="B61" s="36" t="s">
        <v>880</v>
      </c>
      <c r="C61" s="36" t="s">
        <v>66</v>
      </c>
      <c r="D61" s="37" t="s">
        <v>881</v>
      </c>
      <c r="E61" s="36" t="s">
        <v>793</v>
      </c>
      <c r="F61" s="36"/>
      <c r="G61" s="36" t="s">
        <v>76</v>
      </c>
      <c r="H61" s="38" t="n">
        <v>2</v>
      </c>
      <c r="I61" s="39" t="n">
        <v>0.9</v>
      </c>
      <c r="J61" s="39" t="n">
        <v>1.8</v>
      </c>
    </row>
    <row r="62" customFormat="false" ht="26.85" hidden="false" customHeight="true" outlineLevel="0" collapsed="false">
      <c r="A62" s="36" t="s">
        <v>790</v>
      </c>
      <c r="B62" s="36" t="s">
        <v>882</v>
      </c>
      <c r="C62" s="36" t="s">
        <v>66</v>
      </c>
      <c r="D62" s="37" t="s">
        <v>883</v>
      </c>
      <c r="E62" s="36" t="s">
        <v>793</v>
      </c>
      <c r="F62" s="36"/>
      <c r="G62" s="36" t="s">
        <v>76</v>
      </c>
      <c r="H62" s="38" t="n">
        <v>1</v>
      </c>
      <c r="I62" s="39" t="n">
        <v>103</v>
      </c>
      <c r="J62" s="39" t="n">
        <v>103</v>
      </c>
    </row>
    <row r="63" customFormat="false" ht="15" hidden="false" customHeight="true" outlineLevel="0" collapsed="false">
      <c r="A63" s="36" t="s">
        <v>790</v>
      </c>
      <c r="B63" s="36" t="s">
        <v>884</v>
      </c>
      <c r="C63" s="36" t="s">
        <v>66</v>
      </c>
      <c r="D63" s="37" t="s">
        <v>885</v>
      </c>
      <c r="E63" s="36" t="s">
        <v>793</v>
      </c>
      <c r="F63" s="36"/>
      <c r="G63" s="36" t="s">
        <v>99</v>
      </c>
      <c r="H63" s="38" t="n">
        <v>30</v>
      </c>
      <c r="I63" s="39" t="n">
        <v>17.03</v>
      </c>
      <c r="J63" s="39" t="n">
        <v>510.9</v>
      </c>
    </row>
    <row r="64" customFormat="false" ht="26.85" hidden="false" customHeight="true" outlineLevel="0" collapsed="false">
      <c r="A64" s="36" t="s">
        <v>790</v>
      </c>
      <c r="B64" s="36" t="s">
        <v>886</v>
      </c>
      <c r="C64" s="36" t="s">
        <v>66</v>
      </c>
      <c r="D64" s="37" t="s">
        <v>887</v>
      </c>
      <c r="E64" s="36" t="s">
        <v>793</v>
      </c>
      <c r="F64" s="36"/>
      <c r="G64" s="36" t="s">
        <v>76</v>
      </c>
      <c r="H64" s="38" t="n">
        <v>1</v>
      </c>
      <c r="I64" s="39" t="n">
        <v>335.91</v>
      </c>
      <c r="J64" s="39" t="n">
        <v>335.91</v>
      </c>
    </row>
    <row r="65" customFormat="false" ht="15" hidden="false" customHeight="true" outlineLevel="0" collapsed="false">
      <c r="A65" s="36" t="s">
        <v>790</v>
      </c>
      <c r="B65" s="36" t="s">
        <v>888</v>
      </c>
      <c r="C65" s="36" t="s">
        <v>66</v>
      </c>
      <c r="D65" s="37" t="s">
        <v>889</v>
      </c>
      <c r="E65" s="36" t="s">
        <v>793</v>
      </c>
      <c r="F65" s="36"/>
      <c r="G65" s="36" t="s">
        <v>145</v>
      </c>
      <c r="H65" s="38" t="n">
        <v>0.4322</v>
      </c>
      <c r="I65" s="39" t="n">
        <v>136.76</v>
      </c>
      <c r="J65" s="39" t="n">
        <v>59.1</v>
      </c>
    </row>
    <row r="66" customFormat="false" ht="15" hidden="false" customHeight="true" outlineLevel="0" collapsed="false">
      <c r="A66" s="36" t="s">
        <v>790</v>
      </c>
      <c r="B66" s="36" t="s">
        <v>890</v>
      </c>
      <c r="C66" s="36" t="s">
        <v>66</v>
      </c>
      <c r="D66" s="37" t="s">
        <v>891</v>
      </c>
      <c r="E66" s="36" t="s">
        <v>793</v>
      </c>
      <c r="F66" s="36"/>
      <c r="G66" s="36" t="s">
        <v>892</v>
      </c>
      <c r="H66" s="38" t="n">
        <v>2</v>
      </c>
      <c r="I66" s="39" t="n">
        <v>10.95</v>
      </c>
      <c r="J66" s="39" t="n">
        <v>21.9</v>
      </c>
    </row>
    <row r="67" customFormat="false" ht="15" hidden="false" customHeight="true" outlineLevel="0" collapsed="false">
      <c r="A67" s="36" t="s">
        <v>790</v>
      </c>
      <c r="B67" s="36" t="s">
        <v>893</v>
      </c>
      <c r="C67" s="36" t="s">
        <v>66</v>
      </c>
      <c r="D67" s="37" t="s">
        <v>894</v>
      </c>
      <c r="E67" s="36" t="s">
        <v>793</v>
      </c>
      <c r="F67" s="36"/>
      <c r="G67" s="36" t="s">
        <v>99</v>
      </c>
      <c r="H67" s="38" t="n">
        <v>0.1333</v>
      </c>
      <c r="I67" s="39" t="n">
        <v>1.99</v>
      </c>
      <c r="J67" s="39" t="n">
        <v>0.26</v>
      </c>
    </row>
    <row r="68" customFormat="false" ht="39.55" hidden="false" customHeight="true" outlineLevel="0" collapsed="false">
      <c r="A68" s="36" t="s">
        <v>790</v>
      </c>
      <c r="B68" s="36" t="s">
        <v>895</v>
      </c>
      <c r="C68" s="36" t="s">
        <v>71</v>
      </c>
      <c r="D68" s="37" t="s">
        <v>896</v>
      </c>
      <c r="E68" s="36" t="s">
        <v>793</v>
      </c>
      <c r="F68" s="36"/>
      <c r="G68" s="36" t="s">
        <v>76</v>
      </c>
      <c r="H68" s="38" t="n">
        <v>1</v>
      </c>
      <c r="I68" s="39" t="n">
        <v>38.28</v>
      </c>
      <c r="J68" s="39" t="n">
        <v>38.28</v>
      </c>
    </row>
    <row r="69" customFormat="false" ht="26.85" hidden="false" customHeight="true" outlineLevel="0" collapsed="false">
      <c r="A69" s="36" t="s">
        <v>790</v>
      </c>
      <c r="B69" s="36" t="s">
        <v>897</v>
      </c>
      <c r="C69" s="36" t="s">
        <v>71</v>
      </c>
      <c r="D69" s="37" t="s">
        <v>898</v>
      </c>
      <c r="E69" s="36" t="s">
        <v>793</v>
      </c>
      <c r="F69" s="36"/>
      <c r="G69" s="36" t="s">
        <v>76</v>
      </c>
      <c r="H69" s="38" t="n">
        <v>4</v>
      </c>
      <c r="I69" s="39" t="n">
        <v>1.26</v>
      </c>
      <c r="J69" s="39" t="n">
        <v>5.04</v>
      </c>
    </row>
    <row r="70" customFormat="false" ht="26.85" hidden="false" customHeight="true" outlineLevel="0" collapsed="false">
      <c r="A70" s="36" t="s">
        <v>790</v>
      </c>
      <c r="B70" s="36" t="s">
        <v>899</v>
      </c>
      <c r="C70" s="36" t="s">
        <v>71</v>
      </c>
      <c r="D70" s="37" t="s">
        <v>900</v>
      </c>
      <c r="E70" s="36" t="s">
        <v>793</v>
      </c>
      <c r="F70" s="36"/>
      <c r="G70" s="36" t="s">
        <v>76</v>
      </c>
      <c r="H70" s="38" t="n">
        <v>1</v>
      </c>
      <c r="I70" s="39" t="n">
        <v>90.55</v>
      </c>
      <c r="J70" s="39" t="n">
        <v>90.55</v>
      </c>
    </row>
    <row r="71" customFormat="false" ht="15" hidden="false" customHeight="true" outlineLevel="0" collapsed="false">
      <c r="A71" s="36" t="s">
        <v>790</v>
      </c>
      <c r="B71" s="36" t="s">
        <v>901</v>
      </c>
      <c r="C71" s="36" t="s">
        <v>71</v>
      </c>
      <c r="D71" s="37" t="s">
        <v>902</v>
      </c>
      <c r="E71" s="36" t="s">
        <v>798</v>
      </c>
      <c r="F71" s="36"/>
      <c r="G71" s="36" t="s">
        <v>108</v>
      </c>
      <c r="H71" s="38" t="n">
        <v>8</v>
      </c>
      <c r="I71" s="39" t="n">
        <v>18.97</v>
      </c>
      <c r="J71" s="39" t="n">
        <v>151.76</v>
      </c>
    </row>
    <row r="72" customFormat="false" ht="15" hidden="false" customHeight="true" outlineLevel="0" collapsed="false">
      <c r="A72" s="36" t="s">
        <v>790</v>
      </c>
      <c r="B72" s="36" t="s">
        <v>903</v>
      </c>
      <c r="C72" s="36" t="s">
        <v>71</v>
      </c>
      <c r="D72" s="37" t="s">
        <v>904</v>
      </c>
      <c r="E72" s="36" t="s">
        <v>793</v>
      </c>
      <c r="F72" s="36"/>
      <c r="G72" s="36" t="s">
        <v>99</v>
      </c>
      <c r="H72" s="38" t="n">
        <v>6</v>
      </c>
      <c r="I72" s="39" t="n">
        <v>8.03</v>
      </c>
      <c r="J72" s="39" t="n">
        <v>48.18</v>
      </c>
    </row>
    <row r="73" customFormat="false" ht="39.55" hidden="false" customHeight="true" outlineLevel="0" collapsed="false">
      <c r="A73" s="36" t="s">
        <v>790</v>
      </c>
      <c r="B73" s="36" t="s">
        <v>905</v>
      </c>
      <c r="C73" s="36" t="s">
        <v>71</v>
      </c>
      <c r="D73" s="37" t="s">
        <v>906</v>
      </c>
      <c r="E73" s="36" t="s">
        <v>793</v>
      </c>
      <c r="F73" s="36"/>
      <c r="G73" s="36" t="s">
        <v>76</v>
      </c>
      <c r="H73" s="38" t="n">
        <v>1</v>
      </c>
      <c r="I73" s="39" t="n">
        <v>57.93</v>
      </c>
      <c r="J73" s="39" t="n">
        <v>57.93</v>
      </c>
    </row>
    <row r="74" customFormat="false" ht="26.85" hidden="false" customHeight="true" outlineLevel="0" collapsed="false">
      <c r="A74" s="36" t="s">
        <v>790</v>
      </c>
      <c r="B74" s="36" t="s">
        <v>907</v>
      </c>
      <c r="C74" s="36" t="s">
        <v>71</v>
      </c>
      <c r="D74" s="37" t="s">
        <v>908</v>
      </c>
      <c r="E74" s="36" t="s">
        <v>793</v>
      </c>
      <c r="F74" s="36"/>
      <c r="G74" s="36" t="s">
        <v>76</v>
      </c>
      <c r="H74" s="38" t="n">
        <v>1</v>
      </c>
      <c r="I74" s="39" t="n">
        <v>2.59</v>
      </c>
      <c r="J74" s="39" t="n">
        <v>2.59</v>
      </c>
    </row>
    <row r="75" customFormat="false" ht="15" hidden="false" customHeight="true" outlineLevel="0" collapsed="false">
      <c r="A75" s="36" t="s">
        <v>790</v>
      </c>
      <c r="B75" s="36" t="s">
        <v>909</v>
      </c>
      <c r="C75" s="36" t="s">
        <v>71</v>
      </c>
      <c r="D75" s="37" t="s">
        <v>910</v>
      </c>
      <c r="E75" s="36" t="s">
        <v>798</v>
      </c>
      <c r="F75" s="36"/>
      <c r="G75" s="36" t="s">
        <v>108</v>
      </c>
      <c r="H75" s="38" t="n">
        <v>2</v>
      </c>
      <c r="I75" s="39" t="n">
        <v>15.03</v>
      </c>
      <c r="J75" s="39" t="n">
        <v>30.06</v>
      </c>
    </row>
    <row r="76" customFormat="false" ht="15" hidden="false" customHeight="true" outlineLevel="0" collapsed="false">
      <c r="A76" s="36" t="s">
        <v>790</v>
      </c>
      <c r="B76" s="36" t="s">
        <v>803</v>
      </c>
      <c r="C76" s="36" t="s">
        <v>71</v>
      </c>
      <c r="D76" s="37" t="s">
        <v>804</v>
      </c>
      <c r="E76" s="36" t="s">
        <v>798</v>
      </c>
      <c r="F76" s="36"/>
      <c r="G76" s="36" t="s">
        <v>108</v>
      </c>
      <c r="H76" s="38" t="n">
        <v>8</v>
      </c>
      <c r="I76" s="39" t="n">
        <v>10.96</v>
      </c>
      <c r="J76" s="39" t="n">
        <v>87.68</v>
      </c>
    </row>
    <row r="77" customFormat="false" ht="26.85" hidden="false" customHeight="false" outlineLevel="0" collapsed="false">
      <c r="A77" s="11"/>
      <c r="B77" s="11"/>
      <c r="C77" s="11"/>
      <c r="D77" s="12"/>
      <c r="E77" s="11" t="s">
        <v>805</v>
      </c>
      <c r="F77" s="40" t="n">
        <v>274.76</v>
      </c>
      <c r="G77" s="11" t="s">
        <v>806</v>
      </c>
      <c r="H77" s="41" t="n">
        <v>0</v>
      </c>
      <c r="I77" s="11" t="s">
        <v>807</v>
      </c>
      <c r="J77" s="40" t="n">
        <v>274.76</v>
      </c>
    </row>
    <row r="78" customFormat="false" ht="26.85" hidden="false" customHeight="true" outlineLevel="0" collapsed="false">
      <c r="A78" s="11"/>
      <c r="B78" s="11"/>
      <c r="C78" s="11"/>
      <c r="D78" s="12"/>
      <c r="E78" s="11" t="s">
        <v>808</v>
      </c>
      <c r="F78" s="40" t="n">
        <v>434.87</v>
      </c>
      <c r="G78" s="11"/>
      <c r="H78" s="42" t="s">
        <v>809</v>
      </c>
      <c r="I78" s="42"/>
      <c r="J78" s="40" t="n">
        <v>2082.11</v>
      </c>
    </row>
    <row r="79" customFormat="false" ht="26.85" hidden="false" customHeight="false" outlineLevel="0" collapsed="false">
      <c r="A79" s="14"/>
      <c r="B79" s="14"/>
      <c r="C79" s="14"/>
      <c r="D79" s="43"/>
      <c r="E79" s="14"/>
      <c r="F79" s="14"/>
      <c r="G79" s="14" t="s">
        <v>810</v>
      </c>
      <c r="H79" s="44" t="n">
        <v>1</v>
      </c>
      <c r="I79" s="14" t="s">
        <v>811</v>
      </c>
      <c r="J79" s="45" t="n">
        <v>2082.11</v>
      </c>
    </row>
    <row r="80" customFormat="false" ht="15" hidden="false" customHeight="false" outlineLevel="0" collapsed="false">
      <c r="A80" s="46"/>
      <c r="B80" s="46"/>
      <c r="C80" s="46"/>
      <c r="D80" s="47"/>
      <c r="E80" s="46"/>
      <c r="F80" s="46"/>
      <c r="G80" s="46"/>
      <c r="H80" s="48"/>
      <c r="I80" s="46"/>
      <c r="J80" s="46"/>
    </row>
    <row r="81" customFormat="false" ht="26.85" hidden="false" customHeight="true" outlineLevel="0" collapsed="false">
      <c r="A81" s="25" t="s">
        <v>80</v>
      </c>
      <c r="B81" s="25" t="s">
        <v>58</v>
      </c>
      <c r="C81" s="25" t="s">
        <v>59</v>
      </c>
      <c r="D81" s="26" t="s">
        <v>10</v>
      </c>
      <c r="E81" s="25" t="s">
        <v>781</v>
      </c>
      <c r="F81" s="25"/>
      <c r="G81" s="25" t="s">
        <v>60</v>
      </c>
      <c r="H81" s="27" t="s">
        <v>61</v>
      </c>
      <c r="I81" s="25" t="s">
        <v>62</v>
      </c>
      <c r="J81" s="25" t="s">
        <v>11</v>
      </c>
    </row>
    <row r="82" customFormat="false" ht="26.85" hidden="false" customHeight="true" outlineLevel="0" collapsed="false">
      <c r="A82" s="28" t="s">
        <v>782</v>
      </c>
      <c r="B82" s="28" t="s">
        <v>81</v>
      </c>
      <c r="C82" s="28" t="s">
        <v>82</v>
      </c>
      <c r="D82" s="29" t="s">
        <v>83</v>
      </c>
      <c r="E82" s="28" t="s">
        <v>911</v>
      </c>
      <c r="F82" s="28"/>
      <c r="G82" s="28" t="s">
        <v>76</v>
      </c>
      <c r="H82" s="30" t="n">
        <v>1</v>
      </c>
      <c r="I82" s="31" t="n">
        <v>1002.87</v>
      </c>
      <c r="J82" s="31" t="n">
        <v>1002.87</v>
      </c>
    </row>
    <row r="83" customFormat="false" ht="26.85" hidden="false" customHeight="true" outlineLevel="0" collapsed="false">
      <c r="A83" s="32" t="s">
        <v>784</v>
      </c>
      <c r="B83" s="32" t="s">
        <v>912</v>
      </c>
      <c r="C83" s="32" t="s">
        <v>82</v>
      </c>
      <c r="D83" s="33" t="s">
        <v>913</v>
      </c>
      <c r="E83" s="32" t="s">
        <v>914</v>
      </c>
      <c r="F83" s="32"/>
      <c r="G83" s="32" t="s">
        <v>115</v>
      </c>
      <c r="H83" s="34" t="n">
        <v>0.125</v>
      </c>
      <c r="I83" s="35" t="n">
        <v>404.79</v>
      </c>
      <c r="J83" s="35" t="n">
        <v>50.59</v>
      </c>
    </row>
    <row r="84" customFormat="false" ht="15" hidden="false" customHeight="true" outlineLevel="0" collapsed="false">
      <c r="A84" s="36" t="s">
        <v>790</v>
      </c>
      <c r="B84" s="36" t="s">
        <v>915</v>
      </c>
      <c r="C84" s="36" t="s">
        <v>82</v>
      </c>
      <c r="D84" s="37" t="s">
        <v>916</v>
      </c>
      <c r="E84" s="36" t="s">
        <v>793</v>
      </c>
      <c r="F84" s="36"/>
      <c r="G84" s="36" t="s">
        <v>76</v>
      </c>
      <c r="H84" s="38" t="n">
        <v>1</v>
      </c>
      <c r="I84" s="39" t="n">
        <v>15.43</v>
      </c>
      <c r="J84" s="39" t="n">
        <v>15.43</v>
      </c>
    </row>
    <row r="85" customFormat="false" ht="15" hidden="false" customHeight="true" outlineLevel="0" collapsed="false">
      <c r="A85" s="36" t="s">
        <v>790</v>
      </c>
      <c r="B85" s="36" t="s">
        <v>917</v>
      </c>
      <c r="C85" s="36" t="s">
        <v>82</v>
      </c>
      <c r="D85" s="37" t="s">
        <v>918</v>
      </c>
      <c r="E85" s="36" t="s">
        <v>793</v>
      </c>
      <c r="F85" s="36"/>
      <c r="G85" s="36" t="s">
        <v>76</v>
      </c>
      <c r="H85" s="38" t="n">
        <v>1</v>
      </c>
      <c r="I85" s="39" t="n">
        <v>79</v>
      </c>
      <c r="J85" s="39" t="n">
        <v>79</v>
      </c>
    </row>
    <row r="86" customFormat="false" ht="15" hidden="false" customHeight="true" outlineLevel="0" collapsed="false">
      <c r="A86" s="36" t="s">
        <v>790</v>
      </c>
      <c r="B86" s="36" t="s">
        <v>919</v>
      </c>
      <c r="C86" s="36" t="s">
        <v>82</v>
      </c>
      <c r="D86" s="37" t="s">
        <v>920</v>
      </c>
      <c r="E86" s="36" t="s">
        <v>793</v>
      </c>
      <c r="F86" s="36"/>
      <c r="G86" s="36" t="s">
        <v>99</v>
      </c>
      <c r="H86" s="38" t="n">
        <v>10</v>
      </c>
      <c r="I86" s="39" t="n">
        <v>5.73</v>
      </c>
      <c r="J86" s="39" t="n">
        <v>57.3</v>
      </c>
    </row>
    <row r="87" customFormat="false" ht="15" hidden="false" customHeight="true" outlineLevel="0" collapsed="false">
      <c r="A87" s="36" t="s">
        <v>790</v>
      </c>
      <c r="B87" s="36" t="s">
        <v>921</v>
      </c>
      <c r="C87" s="36" t="s">
        <v>82</v>
      </c>
      <c r="D87" s="37" t="s">
        <v>922</v>
      </c>
      <c r="E87" s="36" t="s">
        <v>793</v>
      </c>
      <c r="F87" s="36"/>
      <c r="G87" s="36" t="s">
        <v>76</v>
      </c>
      <c r="H87" s="38" t="n">
        <v>0.5</v>
      </c>
      <c r="I87" s="39" t="n">
        <v>297.91</v>
      </c>
      <c r="J87" s="39" t="n">
        <v>148.95</v>
      </c>
    </row>
    <row r="88" customFormat="false" ht="15" hidden="false" customHeight="true" outlineLevel="0" collapsed="false">
      <c r="A88" s="36" t="s">
        <v>790</v>
      </c>
      <c r="B88" s="36" t="s">
        <v>923</v>
      </c>
      <c r="C88" s="36" t="s">
        <v>82</v>
      </c>
      <c r="D88" s="37" t="s">
        <v>924</v>
      </c>
      <c r="E88" s="36" t="s">
        <v>798</v>
      </c>
      <c r="F88" s="36"/>
      <c r="G88" s="36" t="s">
        <v>108</v>
      </c>
      <c r="H88" s="38" t="n">
        <v>8</v>
      </c>
      <c r="I88" s="39" t="n">
        <v>20.77</v>
      </c>
      <c r="J88" s="39" t="n">
        <v>166.16</v>
      </c>
    </row>
    <row r="89" customFormat="false" ht="15" hidden="false" customHeight="true" outlineLevel="0" collapsed="false">
      <c r="A89" s="36" t="s">
        <v>790</v>
      </c>
      <c r="B89" s="36" t="s">
        <v>925</v>
      </c>
      <c r="C89" s="36" t="s">
        <v>82</v>
      </c>
      <c r="D89" s="37" t="s">
        <v>926</v>
      </c>
      <c r="E89" s="36" t="s">
        <v>793</v>
      </c>
      <c r="F89" s="36"/>
      <c r="G89" s="36" t="s">
        <v>99</v>
      </c>
      <c r="H89" s="38" t="n">
        <v>4</v>
      </c>
      <c r="I89" s="39" t="n">
        <v>6.71</v>
      </c>
      <c r="J89" s="39" t="n">
        <v>26.84</v>
      </c>
    </row>
    <row r="90" customFormat="false" ht="15" hidden="false" customHeight="true" outlineLevel="0" collapsed="false">
      <c r="A90" s="36" t="s">
        <v>790</v>
      </c>
      <c r="B90" s="36" t="s">
        <v>927</v>
      </c>
      <c r="C90" s="36" t="s">
        <v>82</v>
      </c>
      <c r="D90" s="37" t="s">
        <v>928</v>
      </c>
      <c r="E90" s="36" t="s">
        <v>793</v>
      </c>
      <c r="F90" s="36"/>
      <c r="G90" s="36" t="s">
        <v>99</v>
      </c>
      <c r="H90" s="38" t="n">
        <v>10</v>
      </c>
      <c r="I90" s="39" t="n">
        <v>26.78</v>
      </c>
      <c r="J90" s="39" t="n">
        <v>267.8</v>
      </c>
    </row>
    <row r="91" customFormat="false" ht="15" hidden="false" customHeight="true" outlineLevel="0" collapsed="false">
      <c r="A91" s="36" t="s">
        <v>790</v>
      </c>
      <c r="B91" s="36" t="s">
        <v>929</v>
      </c>
      <c r="C91" s="36" t="s">
        <v>82</v>
      </c>
      <c r="D91" s="37" t="s">
        <v>930</v>
      </c>
      <c r="E91" s="36" t="s">
        <v>793</v>
      </c>
      <c r="F91" s="36"/>
      <c r="G91" s="36" t="s">
        <v>99</v>
      </c>
      <c r="H91" s="38" t="n">
        <v>5</v>
      </c>
      <c r="I91" s="39" t="n">
        <v>11.9</v>
      </c>
      <c r="J91" s="39" t="n">
        <v>59.5</v>
      </c>
    </row>
    <row r="92" customFormat="false" ht="15" hidden="false" customHeight="true" outlineLevel="0" collapsed="false">
      <c r="A92" s="36" t="s">
        <v>790</v>
      </c>
      <c r="B92" s="36" t="s">
        <v>931</v>
      </c>
      <c r="C92" s="36" t="s">
        <v>82</v>
      </c>
      <c r="D92" s="37" t="s">
        <v>932</v>
      </c>
      <c r="E92" s="36" t="s">
        <v>793</v>
      </c>
      <c r="F92" s="36"/>
      <c r="G92" s="36" t="s">
        <v>145</v>
      </c>
      <c r="H92" s="38" t="n">
        <v>0.5</v>
      </c>
      <c r="I92" s="39" t="n">
        <v>13.8</v>
      </c>
      <c r="J92" s="39" t="n">
        <v>6.9</v>
      </c>
    </row>
    <row r="93" customFormat="false" ht="15" hidden="false" customHeight="true" outlineLevel="0" collapsed="false">
      <c r="A93" s="36" t="s">
        <v>790</v>
      </c>
      <c r="B93" s="36" t="s">
        <v>933</v>
      </c>
      <c r="C93" s="36" t="s">
        <v>82</v>
      </c>
      <c r="D93" s="37" t="s">
        <v>934</v>
      </c>
      <c r="E93" s="36" t="s">
        <v>798</v>
      </c>
      <c r="F93" s="36"/>
      <c r="G93" s="36" t="s">
        <v>108</v>
      </c>
      <c r="H93" s="38" t="n">
        <v>8</v>
      </c>
      <c r="I93" s="39" t="n">
        <v>15.55</v>
      </c>
      <c r="J93" s="39" t="n">
        <v>124.4</v>
      </c>
    </row>
    <row r="94" customFormat="false" ht="26.85" hidden="false" customHeight="false" outlineLevel="0" collapsed="false">
      <c r="A94" s="11"/>
      <c r="B94" s="11"/>
      <c r="C94" s="11"/>
      <c r="D94" s="12"/>
      <c r="E94" s="11" t="s">
        <v>805</v>
      </c>
      <c r="F94" s="40" t="n">
        <v>309.99</v>
      </c>
      <c r="G94" s="11" t="s">
        <v>806</v>
      </c>
      <c r="H94" s="41" t="n">
        <v>0</v>
      </c>
      <c r="I94" s="11" t="s">
        <v>807</v>
      </c>
      <c r="J94" s="40" t="n">
        <v>309.99</v>
      </c>
    </row>
    <row r="95" customFormat="false" ht="26.85" hidden="false" customHeight="true" outlineLevel="0" collapsed="false">
      <c r="A95" s="11"/>
      <c r="B95" s="11"/>
      <c r="C95" s="11"/>
      <c r="D95" s="12"/>
      <c r="E95" s="11" t="s">
        <v>808</v>
      </c>
      <c r="F95" s="40" t="n">
        <v>264.75</v>
      </c>
      <c r="G95" s="11"/>
      <c r="H95" s="42" t="s">
        <v>809</v>
      </c>
      <c r="I95" s="42"/>
      <c r="J95" s="40" t="n">
        <v>1267.62</v>
      </c>
    </row>
    <row r="96" customFormat="false" ht="26.85" hidden="false" customHeight="false" outlineLevel="0" collapsed="false">
      <c r="A96" s="14"/>
      <c r="B96" s="14"/>
      <c r="C96" s="14"/>
      <c r="D96" s="43"/>
      <c r="E96" s="14"/>
      <c r="F96" s="14"/>
      <c r="G96" s="14" t="s">
        <v>810</v>
      </c>
      <c r="H96" s="44" t="n">
        <v>1</v>
      </c>
      <c r="I96" s="14" t="s">
        <v>811</v>
      </c>
      <c r="J96" s="45" t="n">
        <v>1267.62</v>
      </c>
    </row>
    <row r="97" customFormat="false" ht="15" hidden="false" customHeight="false" outlineLevel="0" collapsed="false">
      <c r="A97" s="46"/>
      <c r="B97" s="46"/>
      <c r="C97" s="46"/>
      <c r="D97" s="47"/>
      <c r="E97" s="46"/>
      <c r="F97" s="46"/>
      <c r="G97" s="46"/>
      <c r="H97" s="48"/>
      <c r="I97" s="46"/>
      <c r="J97" s="46"/>
    </row>
    <row r="98" customFormat="false" ht="26.85" hidden="false" customHeight="true" outlineLevel="0" collapsed="false">
      <c r="A98" s="25" t="s">
        <v>84</v>
      </c>
      <c r="B98" s="25" t="s">
        <v>58</v>
      </c>
      <c r="C98" s="25" t="s">
        <v>59</v>
      </c>
      <c r="D98" s="26" t="s">
        <v>10</v>
      </c>
      <c r="E98" s="25" t="s">
        <v>781</v>
      </c>
      <c r="F98" s="25"/>
      <c r="G98" s="25" t="s">
        <v>60</v>
      </c>
      <c r="H98" s="27" t="s">
        <v>61</v>
      </c>
      <c r="I98" s="25" t="s">
        <v>62</v>
      </c>
      <c r="J98" s="25" t="s">
        <v>11</v>
      </c>
    </row>
    <row r="99" customFormat="false" ht="26.85" hidden="false" customHeight="true" outlineLevel="0" collapsed="false">
      <c r="A99" s="28" t="s">
        <v>782</v>
      </c>
      <c r="B99" s="28" t="s">
        <v>85</v>
      </c>
      <c r="C99" s="28" t="s">
        <v>82</v>
      </c>
      <c r="D99" s="29" t="s">
        <v>86</v>
      </c>
      <c r="E99" s="28" t="s">
        <v>911</v>
      </c>
      <c r="F99" s="28"/>
      <c r="G99" s="28" t="s">
        <v>76</v>
      </c>
      <c r="H99" s="30" t="n">
        <v>1</v>
      </c>
      <c r="I99" s="31" t="n">
        <v>206</v>
      </c>
      <c r="J99" s="31" t="n">
        <v>206</v>
      </c>
    </row>
    <row r="100" customFormat="false" ht="15" hidden="false" customHeight="true" outlineLevel="0" collapsed="false">
      <c r="A100" s="36" t="s">
        <v>790</v>
      </c>
      <c r="B100" s="36" t="s">
        <v>935</v>
      </c>
      <c r="C100" s="36" t="s">
        <v>82</v>
      </c>
      <c r="D100" s="37" t="s">
        <v>936</v>
      </c>
      <c r="E100" s="36" t="s">
        <v>793</v>
      </c>
      <c r="F100" s="36"/>
      <c r="G100" s="36" t="s">
        <v>76</v>
      </c>
      <c r="H100" s="38" t="n">
        <v>1</v>
      </c>
      <c r="I100" s="39" t="n">
        <v>206</v>
      </c>
      <c r="J100" s="39" t="n">
        <v>206</v>
      </c>
    </row>
    <row r="101" customFormat="false" ht="26.85" hidden="false" customHeight="false" outlineLevel="0" collapsed="false">
      <c r="A101" s="11"/>
      <c r="B101" s="11"/>
      <c r="C101" s="11"/>
      <c r="D101" s="12"/>
      <c r="E101" s="11" t="s">
        <v>805</v>
      </c>
      <c r="F101" s="40" t="n">
        <v>0</v>
      </c>
      <c r="G101" s="11" t="s">
        <v>806</v>
      </c>
      <c r="H101" s="41" t="n">
        <v>0</v>
      </c>
      <c r="I101" s="11" t="s">
        <v>807</v>
      </c>
      <c r="J101" s="40" t="n">
        <v>0</v>
      </c>
    </row>
    <row r="102" customFormat="false" ht="26.85" hidden="false" customHeight="true" outlineLevel="0" collapsed="false">
      <c r="A102" s="11"/>
      <c r="B102" s="11"/>
      <c r="C102" s="11"/>
      <c r="D102" s="12"/>
      <c r="E102" s="11" t="s">
        <v>808</v>
      </c>
      <c r="F102" s="40" t="n">
        <v>54.38</v>
      </c>
      <c r="G102" s="11"/>
      <c r="H102" s="42" t="s">
        <v>809</v>
      </c>
      <c r="I102" s="42"/>
      <c r="J102" s="40" t="n">
        <v>260.38</v>
      </c>
    </row>
    <row r="103" customFormat="false" ht="26.85" hidden="false" customHeight="false" outlineLevel="0" collapsed="false">
      <c r="A103" s="14"/>
      <c r="B103" s="14"/>
      <c r="C103" s="14"/>
      <c r="D103" s="43"/>
      <c r="E103" s="14"/>
      <c r="F103" s="14"/>
      <c r="G103" s="14" t="s">
        <v>810</v>
      </c>
      <c r="H103" s="44" t="n">
        <v>1</v>
      </c>
      <c r="I103" s="14" t="s">
        <v>811</v>
      </c>
      <c r="J103" s="45" t="n">
        <v>260.38</v>
      </c>
    </row>
    <row r="104" customFormat="false" ht="15" hidden="false" customHeight="false" outlineLevel="0" collapsed="false">
      <c r="A104" s="46"/>
      <c r="B104" s="46"/>
      <c r="C104" s="46"/>
      <c r="D104" s="47"/>
      <c r="E104" s="46"/>
      <c r="F104" s="46"/>
      <c r="G104" s="46"/>
      <c r="H104" s="48"/>
      <c r="I104" s="46"/>
      <c r="J104" s="46"/>
    </row>
    <row r="105" customFormat="false" ht="26.85" hidden="false" customHeight="true" outlineLevel="0" collapsed="false">
      <c r="A105" s="25" t="s">
        <v>87</v>
      </c>
      <c r="B105" s="25" t="s">
        <v>58</v>
      </c>
      <c r="C105" s="25" t="s">
        <v>59</v>
      </c>
      <c r="D105" s="26" t="s">
        <v>10</v>
      </c>
      <c r="E105" s="25" t="s">
        <v>781</v>
      </c>
      <c r="F105" s="25"/>
      <c r="G105" s="25" t="s">
        <v>60</v>
      </c>
      <c r="H105" s="27" t="s">
        <v>61</v>
      </c>
      <c r="I105" s="25" t="s">
        <v>62</v>
      </c>
      <c r="J105" s="25" t="s">
        <v>11</v>
      </c>
    </row>
    <row r="106" customFormat="false" ht="39.55" hidden="false" customHeight="true" outlineLevel="0" collapsed="false">
      <c r="A106" s="28" t="s">
        <v>782</v>
      </c>
      <c r="B106" s="28" t="s">
        <v>88</v>
      </c>
      <c r="C106" s="28" t="s">
        <v>71</v>
      </c>
      <c r="D106" s="29" t="s">
        <v>89</v>
      </c>
      <c r="E106" s="28" t="s">
        <v>812</v>
      </c>
      <c r="F106" s="28"/>
      <c r="G106" s="28" t="s">
        <v>68</v>
      </c>
      <c r="H106" s="30" t="n">
        <v>1</v>
      </c>
      <c r="I106" s="31" t="n">
        <v>976.5</v>
      </c>
      <c r="J106" s="31" t="n">
        <v>976.5</v>
      </c>
    </row>
    <row r="107" customFormat="false" ht="26.85" hidden="false" customHeight="true" outlineLevel="0" collapsed="false">
      <c r="A107" s="32" t="s">
        <v>784</v>
      </c>
      <c r="B107" s="32" t="s">
        <v>573</v>
      </c>
      <c r="C107" s="32" t="s">
        <v>71</v>
      </c>
      <c r="D107" s="33" t="s">
        <v>574</v>
      </c>
      <c r="E107" s="32" t="s">
        <v>937</v>
      </c>
      <c r="F107" s="32"/>
      <c r="G107" s="32" t="s">
        <v>76</v>
      </c>
      <c r="H107" s="34" t="n">
        <v>0.0696</v>
      </c>
      <c r="I107" s="35" t="n">
        <v>86.86</v>
      </c>
      <c r="J107" s="35" t="n">
        <v>6.04</v>
      </c>
    </row>
    <row r="108" customFormat="false" ht="52.2" hidden="false" customHeight="true" outlineLevel="0" collapsed="false">
      <c r="A108" s="32" t="s">
        <v>784</v>
      </c>
      <c r="B108" s="32" t="s">
        <v>938</v>
      </c>
      <c r="C108" s="32" t="s">
        <v>71</v>
      </c>
      <c r="D108" s="33" t="s">
        <v>939</v>
      </c>
      <c r="E108" s="32" t="s">
        <v>827</v>
      </c>
      <c r="F108" s="32"/>
      <c r="G108" s="32" t="s">
        <v>115</v>
      </c>
      <c r="H108" s="34" t="n">
        <v>0.0286</v>
      </c>
      <c r="I108" s="35" t="n">
        <v>781.87</v>
      </c>
      <c r="J108" s="35" t="n">
        <v>22.36</v>
      </c>
    </row>
    <row r="109" customFormat="false" ht="52.2" hidden="false" customHeight="true" outlineLevel="0" collapsed="false">
      <c r="A109" s="32" t="s">
        <v>784</v>
      </c>
      <c r="B109" s="32" t="s">
        <v>940</v>
      </c>
      <c r="C109" s="32" t="s">
        <v>71</v>
      </c>
      <c r="D109" s="33" t="s">
        <v>941</v>
      </c>
      <c r="E109" s="32" t="s">
        <v>942</v>
      </c>
      <c r="F109" s="32"/>
      <c r="G109" s="32" t="s">
        <v>76</v>
      </c>
      <c r="H109" s="34" t="n">
        <v>0.0174</v>
      </c>
      <c r="I109" s="35" t="n">
        <v>71.98</v>
      </c>
      <c r="J109" s="35" t="n">
        <v>1.25</v>
      </c>
    </row>
    <row r="110" customFormat="false" ht="52.2" hidden="false" customHeight="true" outlineLevel="0" collapsed="false">
      <c r="A110" s="32" t="s">
        <v>784</v>
      </c>
      <c r="B110" s="32" t="s">
        <v>943</v>
      </c>
      <c r="C110" s="32" t="s">
        <v>71</v>
      </c>
      <c r="D110" s="33" t="s">
        <v>944</v>
      </c>
      <c r="E110" s="32" t="s">
        <v>942</v>
      </c>
      <c r="F110" s="32"/>
      <c r="G110" s="32" t="s">
        <v>76</v>
      </c>
      <c r="H110" s="34" t="n">
        <v>0.1044</v>
      </c>
      <c r="I110" s="35" t="n">
        <v>30.05</v>
      </c>
      <c r="J110" s="35" t="n">
        <v>3.13</v>
      </c>
    </row>
    <row r="111" customFormat="false" ht="52.2" hidden="false" customHeight="true" outlineLevel="0" collapsed="false">
      <c r="A111" s="32" t="s">
        <v>784</v>
      </c>
      <c r="B111" s="32" t="s">
        <v>231</v>
      </c>
      <c r="C111" s="32" t="s">
        <v>71</v>
      </c>
      <c r="D111" s="33" t="s">
        <v>232</v>
      </c>
      <c r="E111" s="32" t="s">
        <v>945</v>
      </c>
      <c r="F111" s="32"/>
      <c r="G111" s="32" t="s">
        <v>68</v>
      </c>
      <c r="H111" s="34" t="n">
        <v>0.4675</v>
      </c>
      <c r="I111" s="35" t="n">
        <v>72.9</v>
      </c>
      <c r="J111" s="35" t="n">
        <v>34.08</v>
      </c>
    </row>
    <row r="112" customFormat="false" ht="39.55" hidden="false" customHeight="true" outlineLevel="0" collapsed="false">
      <c r="A112" s="32" t="s">
        <v>784</v>
      </c>
      <c r="B112" s="32" t="s">
        <v>946</v>
      </c>
      <c r="C112" s="32" t="s">
        <v>71</v>
      </c>
      <c r="D112" s="33" t="s">
        <v>947</v>
      </c>
      <c r="E112" s="32" t="s">
        <v>937</v>
      </c>
      <c r="F112" s="32"/>
      <c r="G112" s="32" t="s">
        <v>76</v>
      </c>
      <c r="H112" s="34" t="n">
        <v>0.0522</v>
      </c>
      <c r="I112" s="35" t="n">
        <v>451.84</v>
      </c>
      <c r="J112" s="35" t="n">
        <v>23.58</v>
      </c>
    </row>
    <row r="113" customFormat="false" ht="64.9" hidden="false" customHeight="true" outlineLevel="0" collapsed="false">
      <c r="A113" s="32" t="s">
        <v>784</v>
      </c>
      <c r="B113" s="32" t="s">
        <v>948</v>
      </c>
      <c r="C113" s="32" t="s">
        <v>71</v>
      </c>
      <c r="D113" s="33" t="s">
        <v>949</v>
      </c>
      <c r="E113" s="32" t="s">
        <v>937</v>
      </c>
      <c r="F113" s="32"/>
      <c r="G113" s="32" t="s">
        <v>76</v>
      </c>
      <c r="H113" s="34" t="n">
        <v>0.0522</v>
      </c>
      <c r="I113" s="35" t="n">
        <v>229.91</v>
      </c>
      <c r="J113" s="35" t="n">
        <v>12</v>
      </c>
    </row>
    <row r="114" customFormat="false" ht="64.9" hidden="false" customHeight="true" outlineLevel="0" collapsed="false">
      <c r="A114" s="32" t="s">
        <v>784</v>
      </c>
      <c r="B114" s="32" t="s">
        <v>950</v>
      </c>
      <c r="C114" s="32" t="s">
        <v>71</v>
      </c>
      <c r="D114" s="33" t="s">
        <v>951</v>
      </c>
      <c r="E114" s="32" t="s">
        <v>952</v>
      </c>
      <c r="F114" s="32"/>
      <c r="G114" s="32" t="s">
        <v>68</v>
      </c>
      <c r="H114" s="34" t="n">
        <v>0.1894</v>
      </c>
      <c r="I114" s="35" t="n">
        <v>22.55</v>
      </c>
      <c r="J114" s="35" t="n">
        <v>4.27</v>
      </c>
    </row>
    <row r="115" customFormat="false" ht="52.2" hidden="false" customHeight="true" outlineLevel="0" collapsed="false">
      <c r="A115" s="32" t="s">
        <v>784</v>
      </c>
      <c r="B115" s="32" t="s">
        <v>953</v>
      </c>
      <c r="C115" s="32" t="s">
        <v>71</v>
      </c>
      <c r="D115" s="33" t="s">
        <v>954</v>
      </c>
      <c r="E115" s="32" t="s">
        <v>952</v>
      </c>
      <c r="F115" s="32"/>
      <c r="G115" s="32" t="s">
        <v>68</v>
      </c>
      <c r="H115" s="34" t="n">
        <v>0.1681</v>
      </c>
      <c r="I115" s="35" t="n">
        <v>48.08</v>
      </c>
      <c r="J115" s="35" t="n">
        <v>8.08</v>
      </c>
    </row>
    <row r="116" customFormat="false" ht="52.2" hidden="false" customHeight="true" outlineLevel="0" collapsed="false">
      <c r="A116" s="32" t="s">
        <v>784</v>
      </c>
      <c r="B116" s="32" t="s">
        <v>955</v>
      </c>
      <c r="C116" s="32" t="s">
        <v>71</v>
      </c>
      <c r="D116" s="33" t="s">
        <v>956</v>
      </c>
      <c r="E116" s="32" t="s">
        <v>952</v>
      </c>
      <c r="F116" s="32"/>
      <c r="G116" s="32" t="s">
        <v>68</v>
      </c>
      <c r="H116" s="34" t="n">
        <v>0.7679</v>
      </c>
      <c r="I116" s="35" t="n">
        <v>8.75</v>
      </c>
      <c r="J116" s="35" t="n">
        <v>6.71</v>
      </c>
    </row>
    <row r="117" customFormat="false" ht="64.9" hidden="false" customHeight="true" outlineLevel="0" collapsed="false">
      <c r="A117" s="32" t="s">
        <v>784</v>
      </c>
      <c r="B117" s="32" t="s">
        <v>957</v>
      </c>
      <c r="C117" s="32" t="s">
        <v>71</v>
      </c>
      <c r="D117" s="33" t="s">
        <v>958</v>
      </c>
      <c r="E117" s="32" t="s">
        <v>952</v>
      </c>
      <c r="F117" s="32"/>
      <c r="G117" s="32" t="s">
        <v>68</v>
      </c>
      <c r="H117" s="34" t="n">
        <v>0.1681</v>
      </c>
      <c r="I117" s="35" t="n">
        <v>10.52</v>
      </c>
      <c r="J117" s="35" t="n">
        <v>1.76</v>
      </c>
    </row>
    <row r="118" customFormat="false" ht="26.85" hidden="false" customHeight="true" outlineLevel="0" collapsed="false">
      <c r="A118" s="32" t="s">
        <v>784</v>
      </c>
      <c r="B118" s="32" t="s">
        <v>362</v>
      </c>
      <c r="C118" s="32" t="s">
        <v>71</v>
      </c>
      <c r="D118" s="33" t="s">
        <v>363</v>
      </c>
      <c r="E118" s="32" t="s">
        <v>959</v>
      </c>
      <c r="F118" s="32"/>
      <c r="G118" s="32" t="s">
        <v>68</v>
      </c>
      <c r="H118" s="34" t="n">
        <v>2.4442</v>
      </c>
      <c r="I118" s="35" t="n">
        <v>13.81</v>
      </c>
      <c r="J118" s="35" t="n">
        <v>33.75</v>
      </c>
    </row>
    <row r="119" customFormat="false" ht="64.9" hidden="false" customHeight="true" outlineLevel="0" collapsed="false">
      <c r="A119" s="32" t="s">
        <v>784</v>
      </c>
      <c r="B119" s="32" t="s">
        <v>960</v>
      </c>
      <c r="C119" s="32" t="s">
        <v>71</v>
      </c>
      <c r="D119" s="33" t="s">
        <v>961</v>
      </c>
      <c r="E119" s="32" t="s">
        <v>962</v>
      </c>
      <c r="F119" s="32"/>
      <c r="G119" s="32" t="s">
        <v>68</v>
      </c>
      <c r="H119" s="34" t="n">
        <v>0.4628</v>
      </c>
      <c r="I119" s="35" t="n">
        <v>55.75</v>
      </c>
      <c r="J119" s="35" t="n">
        <v>25.8</v>
      </c>
    </row>
    <row r="120" customFormat="false" ht="77.6" hidden="false" customHeight="true" outlineLevel="0" collapsed="false">
      <c r="A120" s="32" t="s">
        <v>784</v>
      </c>
      <c r="B120" s="32" t="s">
        <v>963</v>
      </c>
      <c r="C120" s="32" t="s">
        <v>71</v>
      </c>
      <c r="D120" s="33" t="s">
        <v>964</v>
      </c>
      <c r="E120" s="32" t="s">
        <v>952</v>
      </c>
      <c r="F120" s="32"/>
      <c r="G120" s="32" t="s">
        <v>68</v>
      </c>
      <c r="H120" s="34" t="n">
        <v>0.7679</v>
      </c>
      <c r="I120" s="35" t="n">
        <v>32.12</v>
      </c>
      <c r="J120" s="35" t="n">
        <v>24.66</v>
      </c>
    </row>
    <row r="121" customFormat="false" ht="39.55" hidden="false" customHeight="true" outlineLevel="0" collapsed="false">
      <c r="A121" s="32" t="s">
        <v>784</v>
      </c>
      <c r="B121" s="32" t="s">
        <v>965</v>
      </c>
      <c r="C121" s="32" t="s">
        <v>71</v>
      </c>
      <c r="D121" s="33" t="s">
        <v>966</v>
      </c>
      <c r="E121" s="32" t="s">
        <v>937</v>
      </c>
      <c r="F121" s="32"/>
      <c r="G121" s="32" t="s">
        <v>76</v>
      </c>
      <c r="H121" s="34" t="n">
        <v>0.0696</v>
      </c>
      <c r="I121" s="35" t="n">
        <v>17.69</v>
      </c>
      <c r="J121" s="35" t="n">
        <v>1.23</v>
      </c>
    </row>
    <row r="122" customFormat="false" ht="39.55" hidden="false" customHeight="true" outlineLevel="0" collapsed="false">
      <c r="A122" s="32" t="s">
        <v>784</v>
      </c>
      <c r="B122" s="32" t="s">
        <v>495</v>
      </c>
      <c r="C122" s="32" t="s">
        <v>71</v>
      </c>
      <c r="D122" s="33" t="s">
        <v>496</v>
      </c>
      <c r="E122" s="32" t="s">
        <v>937</v>
      </c>
      <c r="F122" s="32"/>
      <c r="G122" s="32" t="s">
        <v>99</v>
      </c>
      <c r="H122" s="34" t="n">
        <v>0.1631</v>
      </c>
      <c r="I122" s="35" t="n">
        <v>19.08</v>
      </c>
      <c r="J122" s="35" t="n">
        <v>3.11</v>
      </c>
    </row>
    <row r="123" customFormat="false" ht="39.55" hidden="false" customHeight="true" outlineLevel="0" collapsed="false">
      <c r="A123" s="32" t="s">
        <v>784</v>
      </c>
      <c r="B123" s="32" t="s">
        <v>498</v>
      </c>
      <c r="C123" s="32" t="s">
        <v>71</v>
      </c>
      <c r="D123" s="33" t="s">
        <v>499</v>
      </c>
      <c r="E123" s="32" t="s">
        <v>937</v>
      </c>
      <c r="F123" s="32"/>
      <c r="G123" s="32" t="s">
        <v>99</v>
      </c>
      <c r="H123" s="34" t="n">
        <v>0.2235</v>
      </c>
      <c r="I123" s="35" t="n">
        <v>24.83</v>
      </c>
      <c r="J123" s="35" t="n">
        <v>5.54</v>
      </c>
    </row>
    <row r="124" customFormat="false" ht="39.55" hidden="false" customHeight="true" outlineLevel="0" collapsed="false">
      <c r="A124" s="32" t="s">
        <v>784</v>
      </c>
      <c r="B124" s="32" t="s">
        <v>501</v>
      </c>
      <c r="C124" s="32" t="s">
        <v>71</v>
      </c>
      <c r="D124" s="33" t="s">
        <v>502</v>
      </c>
      <c r="E124" s="32" t="s">
        <v>937</v>
      </c>
      <c r="F124" s="32"/>
      <c r="G124" s="32" t="s">
        <v>99</v>
      </c>
      <c r="H124" s="34" t="n">
        <v>0.047</v>
      </c>
      <c r="I124" s="35" t="n">
        <v>34.56</v>
      </c>
      <c r="J124" s="35" t="n">
        <v>1.62</v>
      </c>
    </row>
    <row r="125" customFormat="false" ht="52.2" hidden="false" customHeight="true" outlineLevel="0" collapsed="false">
      <c r="A125" s="32" t="s">
        <v>784</v>
      </c>
      <c r="B125" s="32" t="s">
        <v>510</v>
      </c>
      <c r="C125" s="32" t="s">
        <v>71</v>
      </c>
      <c r="D125" s="33" t="s">
        <v>511</v>
      </c>
      <c r="E125" s="32" t="s">
        <v>937</v>
      </c>
      <c r="F125" s="32"/>
      <c r="G125" s="32" t="s">
        <v>76</v>
      </c>
      <c r="H125" s="34" t="n">
        <v>0.174</v>
      </c>
      <c r="I125" s="35" t="n">
        <v>8.69</v>
      </c>
      <c r="J125" s="35" t="n">
        <v>1.51</v>
      </c>
    </row>
    <row r="126" customFormat="false" ht="52.2" hidden="false" customHeight="true" outlineLevel="0" collapsed="false">
      <c r="A126" s="32" t="s">
        <v>784</v>
      </c>
      <c r="B126" s="32" t="s">
        <v>967</v>
      </c>
      <c r="C126" s="32" t="s">
        <v>71</v>
      </c>
      <c r="D126" s="33" t="s">
        <v>968</v>
      </c>
      <c r="E126" s="32" t="s">
        <v>937</v>
      </c>
      <c r="F126" s="32"/>
      <c r="G126" s="32" t="s">
        <v>76</v>
      </c>
      <c r="H126" s="34" t="n">
        <v>0.0174</v>
      </c>
      <c r="I126" s="35" t="n">
        <v>13.78</v>
      </c>
      <c r="J126" s="35" t="n">
        <v>0.23</v>
      </c>
    </row>
    <row r="127" customFormat="false" ht="52.2" hidden="false" customHeight="true" outlineLevel="0" collapsed="false">
      <c r="A127" s="32" t="s">
        <v>784</v>
      </c>
      <c r="B127" s="32" t="s">
        <v>969</v>
      </c>
      <c r="C127" s="32" t="s">
        <v>71</v>
      </c>
      <c r="D127" s="33" t="s">
        <v>970</v>
      </c>
      <c r="E127" s="32" t="s">
        <v>937</v>
      </c>
      <c r="F127" s="32"/>
      <c r="G127" s="32" t="s">
        <v>76</v>
      </c>
      <c r="H127" s="34" t="n">
        <v>0.0522</v>
      </c>
      <c r="I127" s="35" t="n">
        <v>41.79</v>
      </c>
      <c r="J127" s="35" t="n">
        <v>2.18</v>
      </c>
    </row>
    <row r="128" customFormat="false" ht="39.55" hidden="false" customHeight="true" outlineLevel="0" collapsed="false">
      <c r="A128" s="32" t="s">
        <v>784</v>
      </c>
      <c r="B128" s="32" t="s">
        <v>971</v>
      </c>
      <c r="C128" s="32" t="s">
        <v>71</v>
      </c>
      <c r="D128" s="33" t="s">
        <v>972</v>
      </c>
      <c r="E128" s="32" t="s">
        <v>937</v>
      </c>
      <c r="F128" s="32"/>
      <c r="G128" s="32" t="s">
        <v>76</v>
      </c>
      <c r="H128" s="34" t="n">
        <v>0.0174</v>
      </c>
      <c r="I128" s="35" t="n">
        <v>22.84</v>
      </c>
      <c r="J128" s="35" t="n">
        <v>0.39</v>
      </c>
    </row>
    <row r="129" customFormat="false" ht="52.2" hidden="false" customHeight="true" outlineLevel="0" collapsed="false">
      <c r="A129" s="32" t="s">
        <v>784</v>
      </c>
      <c r="B129" s="32" t="s">
        <v>973</v>
      </c>
      <c r="C129" s="32" t="s">
        <v>71</v>
      </c>
      <c r="D129" s="33" t="s">
        <v>974</v>
      </c>
      <c r="E129" s="32" t="s">
        <v>937</v>
      </c>
      <c r="F129" s="32"/>
      <c r="G129" s="32" t="s">
        <v>76</v>
      </c>
      <c r="H129" s="34" t="n">
        <v>0.174</v>
      </c>
      <c r="I129" s="35" t="n">
        <v>130.29</v>
      </c>
      <c r="J129" s="35" t="n">
        <v>22.67</v>
      </c>
    </row>
    <row r="130" customFormat="false" ht="52.2" hidden="false" customHeight="true" outlineLevel="0" collapsed="false">
      <c r="A130" s="32" t="s">
        <v>784</v>
      </c>
      <c r="B130" s="32" t="s">
        <v>975</v>
      </c>
      <c r="C130" s="32" t="s">
        <v>71</v>
      </c>
      <c r="D130" s="33" t="s">
        <v>976</v>
      </c>
      <c r="E130" s="32" t="s">
        <v>937</v>
      </c>
      <c r="F130" s="32"/>
      <c r="G130" s="32" t="s">
        <v>76</v>
      </c>
      <c r="H130" s="34" t="n">
        <v>0.0696</v>
      </c>
      <c r="I130" s="35" t="n">
        <v>42.36</v>
      </c>
      <c r="J130" s="35" t="n">
        <v>2.94</v>
      </c>
    </row>
    <row r="131" customFormat="false" ht="26.85" hidden="false" customHeight="true" outlineLevel="0" collapsed="false">
      <c r="A131" s="32" t="s">
        <v>784</v>
      </c>
      <c r="B131" s="32" t="s">
        <v>977</v>
      </c>
      <c r="C131" s="32" t="s">
        <v>71</v>
      </c>
      <c r="D131" s="33" t="s">
        <v>978</v>
      </c>
      <c r="E131" s="32" t="s">
        <v>937</v>
      </c>
      <c r="F131" s="32"/>
      <c r="G131" s="32" t="s">
        <v>99</v>
      </c>
      <c r="H131" s="34" t="n">
        <v>0.0722</v>
      </c>
      <c r="I131" s="35" t="n">
        <v>11.9</v>
      </c>
      <c r="J131" s="35" t="n">
        <v>0.85</v>
      </c>
    </row>
    <row r="132" customFormat="false" ht="39.55" hidden="false" customHeight="true" outlineLevel="0" collapsed="false">
      <c r="A132" s="32" t="s">
        <v>784</v>
      </c>
      <c r="B132" s="32" t="s">
        <v>979</v>
      </c>
      <c r="C132" s="32" t="s">
        <v>71</v>
      </c>
      <c r="D132" s="33" t="s">
        <v>980</v>
      </c>
      <c r="E132" s="32" t="s">
        <v>937</v>
      </c>
      <c r="F132" s="32"/>
      <c r="G132" s="32" t="s">
        <v>99</v>
      </c>
      <c r="H132" s="34" t="n">
        <v>0.0722</v>
      </c>
      <c r="I132" s="35" t="n">
        <v>12.08</v>
      </c>
      <c r="J132" s="35" t="n">
        <v>0.87</v>
      </c>
    </row>
    <row r="133" customFormat="false" ht="39.55" hidden="false" customHeight="true" outlineLevel="0" collapsed="false">
      <c r="A133" s="32" t="s">
        <v>784</v>
      </c>
      <c r="B133" s="32" t="s">
        <v>981</v>
      </c>
      <c r="C133" s="32" t="s">
        <v>71</v>
      </c>
      <c r="D133" s="33" t="s">
        <v>982</v>
      </c>
      <c r="E133" s="32" t="s">
        <v>983</v>
      </c>
      <c r="F133" s="32"/>
      <c r="G133" s="32" t="s">
        <v>76</v>
      </c>
      <c r="H133" s="34" t="n">
        <v>0.0348</v>
      </c>
      <c r="I133" s="35" t="n">
        <v>296.21</v>
      </c>
      <c r="J133" s="35" t="n">
        <v>10.3</v>
      </c>
    </row>
    <row r="134" customFormat="false" ht="64.9" hidden="false" customHeight="true" outlineLevel="0" collapsed="false">
      <c r="A134" s="32" t="s">
        <v>784</v>
      </c>
      <c r="B134" s="32" t="s">
        <v>984</v>
      </c>
      <c r="C134" s="32" t="s">
        <v>71</v>
      </c>
      <c r="D134" s="33" t="s">
        <v>985</v>
      </c>
      <c r="E134" s="32" t="s">
        <v>937</v>
      </c>
      <c r="F134" s="32"/>
      <c r="G134" s="32" t="s">
        <v>99</v>
      </c>
      <c r="H134" s="34" t="n">
        <v>0.4612</v>
      </c>
      <c r="I134" s="35" t="n">
        <v>2.77</v>
      </c>
      <c r="J134" s="35" t="n">
        <v>1.27</v>
      </c>
    </row>
    <row r="135" customFormat="false" ht="52.2" hidden="false" customHeight="true" outlineLevel="0" collapsed="false">
      <c r="A135" s="32" t="s">
        <v>784</v>
      </c>
      <c r="B135" s="32" t="s">
        <v>986</v>
      </c>
      <c r="C135" s="32" t="s">
        <v>71</v>
      </c>
      <c r="D135" s="33" t="s">
        <v>987</v>
      </c>
      <c r="E135" s="32" t="s">
        <v>937</v>
      </c>
      <c r="F135" s="32"/>
      <c r="G135" s="32" t="s">
        <v>99</v>
      </c>
      <c r="H135" s="34" t="n">
        <v>0.1827</v>
      </c>
      <c r="I135" s="35" t="n">
        <v>1.4</v>
      </c>
      <c r="J135" s="35" t="n">
        <v>0.25</v>
      </c>
    </row>
    <row r="136" customFormat="false" ht="52.2" hidden="false" customHeight="true" outlineLevel="0" collapsed="false">
      <c r="A136" s="32" t="s">
        <v>784</v>
      </c>
      <c r="B136" s="32" t="s">
        <v>988</v>
      </c>
      <c r="C136" s="32" t="s">
        <v>71</v>
      </c>
      <c r="D136" s="33" t="s">
        <v>989</v>
      </c>
      <c r="E136" s="32" t="s">
        <v>983</v>
      </c>
      <c r="F136" s="32"/>
      <c r="G136" s="32" t="s">
        <v>76</v>
      </c>
      <c r="H136" s="34" t="n">
        <v>0.0522</v>
      </c>
      <c r="I136" s="35" t="n">
        <v>93.04</v>
      </c>
      <c r="J136" s="35" t="n">
        <v>4.85</v>
      </c>
    </row>
    <row r="137" customFormat="false" ht="52.2" hidden="false" customHeight="true" outlineLevel="0" collapsed="false">
      <c r="A137" s="32" t="s">
        <v>784</v>
      </c>
      <c r="B137" s="32" t="s">
        <v>990</v>
      </c>
      <c r="C137" s="32" t="s">
        <v>71</v>
      </c>
      <c r="D137" s="33" t="s">
        <v>991</v>
      </c>
      <c r="E137" s="32" t="s">
        <v>942</v>
      </c>
      <c r="F137" s="32"/>
      <c r="G137" s="32" t="s">
        <v>99</v>
      </c>
      <c r="H137" s="34" t="n">
        <v>0.3307</v>
      </c>
      <c r="I137" s="35" t="n">
        <v>9.71</v>
      </c>
      <c r="J137" s="35" t="n">
        <v>3.21</v>
      </c>
    </row>
    <row r="138" customFormat="false" ht="52.2" hidden="false" customHeight="true" outlineLevel="0" collapsed="false">
      <c r="A138" s="32" t="s">
        <v>784</v>
      </c>
      <c r="B138" s="32" t="s">
        <v>992</v>
      </c>
      <c r="C138" s="32" t="s">
        <v>71</v>
      </c>
      <c r="D138" s="33" t="s">
        <v>993</v>
      </c>
      <c r="E138" s="32" t="s">
        <v>942</v>
      </c>
      <c r="F138" s="32"/>
      <c r="G138" s="32" t="s">
        <v>99</v>
      </c>
      <c r="H138" s="34" t="n">
        <v>0.1305</v>
      </c>
      <c r="I138" s="35" t="n">
        <v>11.45</v>
      </c>
      <c r="J138" s="35" t="n">
        <v>1.49</v>
      </c>
    </row>
    <row r="139" customFormat="false" ht="52.2" hidden="false" customHeight="true" outlineLevel="0" collapsed="false">
      <c r="A139" s="32" t="s">
        <v>784</v>
      </c>
      <c r="B139" s="32" t="s">
        <v>994</v>
      </c>
      <c r="C139" s="32" t="s">
        <v>71</v>
      </c>
      <c r="D139" s="33" t="s">
        <v>995</v>
      </c>
      <c r="E139" s="32" t="s">
        <v>942</v>
      </c>
      <c r="F139" s="32"/>
      <c r="G139" s="32" t="s">
        <v>99</v>
      </c>
      <c r="H139" s="34" t="n">
        <v>0.1566</v>
      </c>
      <c r="I139" s="35" t="n">
        <v>10.62</v>
      </c>
      <c r="J139" s="35" t="n">
        <v>1.66</v>
      </c>
    </row>
    <row r="140" customFormat="false" ht="52.2" hidden="false" customHeight="true" outlineLevel="0" collapsed="false">
      <c r="A140" s="32" t="s">
        <v>784</v>
      </c>
      <c r="B140" s="32" t="s">
        <v>996</v>
      </c>
      <c r="C140" s="32" t="s">
        <v>71</v>
      </c>
      <c r="D140" s="33" t="s">
        <v>997</v>
      </c>
      <c r="E140" s="32" t="s">
        <v>942</v>
      </c>
      <c r="F140" s="32"/>
      <c r="G140" s="32" t="s">
        <v>99</v>
      </c>
      <c r="H140" s="34" t="n">
        <v>0.0261</v>
      </c>
      <c r="I140" s="35" t="n">
        <v>12.4</v>
      </c>
      <c r="J140" s="35" t="n">
        <v>0.32</v>
      </c>
    </row>
    <row r="141" customFormat="false" ht="52.2" hidden="false" customHeight="true" outlineLevel="0" collapsed="false">
      <c r="A141" s="32" t="s">
        <v>784</v>
      </c>
      <c r="B141" s="32" t="s">
        <v>998</v>
      </c>
      <c r="C141" s="32" t="s">
        <v>71</v>
      </c>
      <c r="D141" s="33" t="s">
        <v>999</v>
      </c>
      <c r="E141" s="32" t="s">
        <v>942</v>
      </c>
      <c r="F141" s="32"/>
      <c r="G141" s="32" t="s">
        <v>76</v>
      </c>
      <c r="H141" s="34" t="n">
        <v>0.0348</v>
      </c>
      <c r="I141" s="35" t="n">
        <v>5.41</v>
      </c>
      <c r="J141" s="35" t="n">
        <v>0.18</v>
      </c>
    </row>
    <row r="142" customFormat="false" ht="52.2" hidden="false" customHeight="true" outlineLevel="0" collapsed="false">
      <c r="A142" s="32" t="s">
        <v>784</v>
      </c>
      <c r="B142" s="32" t="s">
        <v>1000</v>
      </c>
      <c r="C142" s="32" t="s">
        <v>71</v>
      </c>
      <c r="D142" s="33" t="s">
        <v>1001</v>
      </c>
      <c r="E142" s="32" t="s">
        <v>942</v>
      </c>
      <c r="F142" s="32"/>
      <c r="G142" s="32" t="s">
        <v>76</v>
      </c>
      <c r="H142" s="34" t="n">
        <v>0.0348</v>
      </c>
      <c r="I142" s="35" t="n">
        <v>6.65</v>
      </c>
      <c r="J142" s="35" t="n">
        <v>0.23</v>
      </c>
    </row>
    <row r="143" customFormat="false" ht="52.2" hidden="false" customHeight="true" outlineLevel="0" collapsed="false">
      <c r="A143" s="32" t="s">
        <v>784</v>
      </c>
      <c r="B143" s="32" t="s">
        <v>1002</v>
      </c>
      <c r="C143" s="32" t="s">
        <v>71</v>
      </c>
      <c r="D143" s="33" t="s">
        <v>1003</v>
      </c>
      <c r="E143" s="32" t="s">
        <v>942</v>
      </c>
      <c r="F143" s="32"/>
      <c r="G143" s="32" t="s">
        <v>76</v>
      </c>
      <c r="H143" s="34" t="n">
        <v>0.0174</v>
      </c>
      <c r="I143" s="35" t="n">
        <v>8.84</v>
      </c>
      <c r="J143" s="35" t="n">
        <v>0.15</v>
      </c>
    </row>
    <row r="144" customFormat="false" ht="52.2" hidden="false" customHeight="true" outlineLevel="0" collapsed="false">
      <c r="A144" s="32" t="s">
        <v>784</v>
      </c>
      <c r="B144" s="32" t="s">
        <v>1004</v>
      </c>
      <c r="C144" s="32" t="s">
        <v>71</v>
      </c>
      <c r="D144" s="33" t="s">
        <v>1005</v>
      </c>
      <c r="E144" s="32" t="s">
        <v>942</v>
      </c>
      <c r="F144" s="32"/>
      <c r="G144" s="32" t="s">
        <v>76</v>
      </c>
      <c r="H144" s="34" t="n">
        <v>0.0696</v>
      </c>
      <c r="I144" s="35" t="n">
        <v>11.15</v>
      </c>
      <c r="J144" s="35" t="n">
        <v>0.77</v>
      </c>
    </row>
    <row r="145" customFormat="false" ht="52.2" hidden="false" customHeight="true" outlineLevel="0" collapsed="false">
      <c r="A145" s="32" t="s">
        <v>784</v>
      </c>
      <c r="B145" s="32" t="s">
        <v>1006</v>
      </c>
      <c r="C145" s="32" t="s">
        <v>71</v>
      </c>
      <c r="D145" s="33" t="s">
        <v>1007</v>
      </c>
      <c r="E145" s="32" t="s">
        <v>942</v>
      </c>
      <c r="F145" s="32"/>
      <c r="G145" s="32" t="s">
        <v>99</v>
      </c>
      <c r="H145" s="34" t="n">
        <v>1.253</v>
      </c>
      <c r="I145" s="35" t="n">
        <v>2.83</v>
      </c>
      <c r="J145" s="35" t="n">
        <v>3.54</v>
      </c>
    </row>
    <row r="146" customFormat="false" ht="52.2" hidden="false" customHeight="true" outlineLevel="0" collapsed="false">
      <c r="A146" s="32" t="s">
        <v>784</v>
      </c>
      <c r="B146" s="32" t="s">
        <v>693</v>
      </c>
      <c r="C146" s="32" t="s">
        <v>71</v>
      </c>
      <c r="D146" s="33" t="s">
        <v>694</v>
      </c>
      <c r="E146" s="32" t="s">
        <v>942</v>
      </c>
      <c r="F146" s="32"/>
      <c r="G146" s="32" t="s">
        <v>99</v>
      </c>
      <c r="H146" s="34" t="n">
        <v>0.4699</v>
      </c>
      <c r="I146" s="35" t="n">
        <v>4.13</v>
      </c>
      <c r="J146" s="35" t="n">
        <v>1.94</v>
      </c>
    </row>
    <row r="147" customFormat="false" ht="52.2" hidden="false" customHeight="true" outlineLevel="0" collapsed="false">
      <c r="A147" s="32" t="s">
        <v>784</v>
      </c>
      <c r="B147" s="32" t="s">
        <v>696</v>
      </c>
      <c r="C147" s="32" t="s">
        <v>71</v>
      </c>
      <c r="D147" s="33" t="s">
        <v>697</v>
      </c>
      <c r="E147" s="32" t="s">
        <v>942</v>
      </c>
      <c r="F147" s="32"/>
      <c r="G147" s="32" t="s">
        <v>99</v>
      </c>
      <c r="H147" s="34" t="n">
        <v>1.0442</v>
      </c>
      <c r="I147" s="35" t="n">
        <v>6.44</v>
      </c>
      <c r="J147" s="35" t="n">
        <v>6.72</v>
      </c>
    </row>
    <row r="148" customFormat="false" ht="52.2" hidden="false" customHeight="true" outlineLevel="0" collapsed="false">
      <c r="A148" s="32" t="s">
        <v>784</v>
      </c>
      <c r="B148" s="32" t="s">
        <v>1008</v>
      </c>
      <c r="C148" s="32" t="s">
        <v>71</v>
      </c>
      <c r="D148" s="33" t="s">
        <v>1009</v>
      </c>
      <c r="E148" s="32" t="s">
        <v>942</v>
      </c>
      <c r="F148" s="32"/>
      <c r="G148" s="32" t="s">
        <v>76</v>
      </c>
      <c r="H148" s="34" t="n">
        <v>0.1392</v>
      </c>
      <c r="I148" s="35" t="n">
        <v>9.26</v>
      </c>
      <c r="J148" s="35" t="n">
        <v>1.28</v>
      </c>
    </row>
    <row r="149" customFormat="false" ht="52.2" hidden="false" customHeight="true" outlineLevel="0" collapsed="false">
      <c r="A149" s="32" t="s">
        <v>784</v>
      </c>
      <c r="B149" s="32" t="s">
        <v>1010</v>
      </c>
      <c r="C149" s="32" t="s">
        <v>71</v>
      </c>
      <c r="D149" s="33" t="s">
        <v>1011</v>
      </c>
      <c r="E149" s="32" t="s">
        <v>942</v>
      </c>
      <c r="F149" s="32"/>
      <c r="G149" s="32" t="s">
        <v>76</v>
      </c>
      <c r="H149" s="34" t="n">
        <v>0.0174</v>
      </c>
      <c r="I149" s="35" t="n">
        <v>39.83</v>
      </c>
      <c r="J149" s="35" t="n">
        <v>0.69</v>
      </c>
    </row>
    <row r="150" customFormat="false" ht="52.2" hidden="false" customHeight="true" outlineLevel="0" collapsed="false">
      <c r="A150" s="32" t="s">
        <v>784</v>
      </c>
      <c r="B150" s="32" t="s">
        <v>1012</v>
      </c>
      <c r="C150" s="32" t="s">
        <v>71</v>
      </c>
      <c r="D150" s="33" t="s">
        <v>1013</v>
      </c>
      <c r="E150" s="32" t="s">
        <v>942</v>
      </c>
      <c r="F150" s="32"/>
      <c r="G150" s="32" t="s">
        <v>76</v>
      </c>
      <c r="H150" s="34" t="n">
        <v>0.0174</v>
      </c>
      <c r="I150" s="35" t="n">
        <v>54.46</v>
      </c>
      <c r="J150" s="35" t="n">
        <v>0.94</v>
      </c>
    </row>
    <row r="151" customFormat="false" ht="52.2" hidden="false" customHeight="true" outlineLevel="0" collapsed="false">
      <c r="A151" s="32" t="s">
        <v>784</v>
      </c>
      <c r="B151" s="32" t="s">
        <v>707</v>
      </c>
      <c r="C151" s="32" t="s">
        <v>71</v>
      </c>
      <c r="D151" s="33" t="s">
        <v>708</v>
      </c>
      <c r="E151" s="32" t="s">
        <v>942</v>
      </c>
      <c r="F151" s="32"/>
      <c r="G151" s="32" t="s">
        <v>76</v>
      </c>
      <c r="H151" s="34" t="n">
        <v>0.0348</v>
      </c>
      <c r="I151" s="35" t="n">
        <v>26.66</v>
      </c>
      <c r="J151" s="35" t="n">
        <v>0.92</v>
      </c>
    </row>
    <row r="152" customFormat="false" ht="64.9" hidden="false" customHeight="true" outlineLevel="0" collapsed="false">
      <c r="A152" s="32" t="s">
        <v>784</v>
      </c>
      <c r="B152" s="32" t="s">
        <v>1014</v>
      </c>
      <c r="C152" s="32" t="s">
        <v>71</v>
      </c>
      <c r="D152" s="33" t="s">
        <v>1015</v>
      </c>
      <c r="E152" s="32" t="s">
        <v>1016</v>
      </c>
      <c r="F152" s="32"/>
      <c r="G152" s="32" t="s">
        <v>68</v>
      </c>
      <c r="H152" s="34" t="n">
        <v>1.3566</v>
      </c>
      <c r="I152" s="35" t="n">
        <v>17.65</v>
      </c>
      <c r="J152" s="35" t="n">
        <v>23.94</v>
      </c>
    </row>
    <row r="153" customFormat="false" ht="52.2" hidden="false" customHeight="true" outlineLevel="0" collapsed="false">
      <c r="A153" s="32" t="s">
        <v>784</v>
      </c>
      <c r="B153" s="32" t="s">
        <v>1017</v>
      </c>
      <c r="C153" s="32" t="s">
        <v>71</v>
      </c>
      <c r="D153" s="33" t="s">
        <v>1018</v>
      </c>
      <c r="E153" s="32" t="s">
        <v>942</v>
      </c>
      <c r="F153" s="32"/>
      <c r="G153" s="32" t="s">
        <v>99</v>
      </c>
      <c r="H153" s="34" t="n">
        <v>0.2611</v>
      </c>
      <c r="I153" s="35" t="n">
        <v>16.58</v>
      </c>
      <c r="J153" s="35" t="n">
        <v>4.32</v>
      </c>
    </row>
    <row r="154" customFormat="false" ht="26.85" hidden="false" customHeight="true" outlineLevel="0" collapsed="false">
      <c r="A154" s="32" t="s">
        <v>784</v>
      </c>
      <c r="B154" s="32" t="s">
        <v>1019</v>
      </c>
      <c r="C154" s="32" t="s">
        <v>71</v>
      </c>
      <c r="D154" s="33" t="s">
        <v>1020</v>
      </c>
      <c r="E154" s="32" t="s">
        <v>1021</v>
      </c>
      <c r="F154" s="32"/>
      <c r="G154" s="32" t="s">
        <v>115</v>
      </c>
      <c r="H154" s="34" t="n">
        <v>0.0279</v>
      </c>
      <c r="I154" s="35" t="n">
        <v>64.75</v>
      </c>
      <c r="J154" s="35" t="n">
        <v>1.8</v>
      </c>
    </row>
    <row r="155" customFormat="false" ht="52.2" hidden="false" customHeight="true" outlineLevel="0" collapsed="false">
      <c r="A155" s="32" t="s">
        <v>784</v>
      </c>
      <c r="B155" s="32" t="s">
        <v>1022</v>
      </c>
      <c r="C155" s="32" t="s">
        <v>71</v>
      </c>
      <c r="D155" s="33" t="s">
        <v>1023</v>
      </c>
      <c r="E155" s="32" t="s">
        <v>1016</v>
      </c>
      <c r="F155" s="32"/>
      <c r="G155" s="32" t="s">
        <v>68</v>
      </c>
      <c r="H155" s="34" t="n">
        <v>1.3566</v>
      </c>
      <c r="I155" s="35" t="n">
        <v>70.56</v>
      </c>
      <c r="J155" s="35" t="n">
        <v>95.72</v>
      </c>
    </row>
    <row r="156" customFormat="false" ht="64.9" hidden="false" customHeight="true" outlineLevel="0" collapsed="false">
      <c r="A156" s="32" t="s">
        <v>784</v>
      </c>
      <c r="B156" s="32" t="s">
        <v>1024</v>
      </c>
      <c r="C156" s="32" t="s">
        <v>71</v>
      </c>
      <c r="D156" s="33" t="s">
        <v>1025</v>
      </c>
      <c r="E156" s="32" t="s">
        <v>983</v>
      </c>
      <c r="F156" s="32"/>
      <c r="G156" s="32" t="s">
        <v>68</v>
      </c>
      <c r="H156" s="34" t="n">
        <v>0.0905</v>
      </c>
      <c r="I156" s="35" t="n">
        <v>781.25</v>
      </c>
      <c r="J156" s="35" t="n">
        <v>70.7</v>
      </c>
    </row>
    <row r="157" customFormat="false" ht="39.55" hidden="false" customHeight="true" outlineLevel="0" collapsed="false">
      <c r="A157" s="32" t="s">
        <v>784</v>
      </c>
      <c r="B157" s="32" t="s">
        <v>1026</v>
      </c>
      <c r="C157" s="32" t="s">
        <v>71</v>
      </c>
      <c r="D157" s="33" t="s">
        <v>1027</v>
      </c>
      <c r="E157" s="32" t="s">
        <v>827</v>
      </c>
      <c r="F157" s="32"/>
      <c r="G157" s="32" t="s">
        <v>68</v>
      </c>
      <c r="H157" s="34" t="n">
        <v>0.0064</v>
      </c>
      <c r="I157" s="35" t="n">
        <v>15.57</v>
      </c>
      <c r="J157" s="35" t="n">
        <v>0.09</v>
      </c>
    </row>
    <row r="158" customFormat="false" ht="39.55" hidden="false" customHeight="true" outlineLevel="0" collapsed="false">
      <c r="A158" s="32" t="s">
        <v>784</v>
      </c>
      <c r="B158" s="32" t="s">
        <v>1028</v>
      </c>
      <c r="C158" s="32" t="s">
        <v>71</v>
      </c>
      <c r="D158" s="33" t="s">
        <v>1029</v>
      </c>
      <c r="E158" s="32" t="s">
        <v>827</v>
      </c>
      <c r="F158" s="32"/>
      <c r="G158" s="32" t="s">
        <v>68</v>
      </c>
      <c r="H158" s="34" t="n">
        <v>1.3328</v>
      </c>
      <c r="I158" s="35" t="n">
        <v>25.97</v>
      </c>
      <c r="J158" s="35" t="n">
        <v>34.61</v>
      </c>
    </row>
    <row r="159" customFormat="false" ht="52.2" hidden="false" customHeight="true" outlineLevel="0" collapsed="false">
      <c r="A159" s="32" t="s">
        <v>784</v>
      </c>
      <c r="B159" s="32" t="s">
        <v>1030</v>
      </c>
      <c r="C159" s="32" t="s">
        <v>71</v>
      </c>
      <c r="D159" s="33" t="s">
        <v>1031</v>
      </c>
      <c r="E159" s="32" t="s">
        <v>942</v>
      </c>
      <c r="F159" s="32"/>
      <c r="G159" s="32" t="s">
        <v>76</v>
      </c>
      <c r="H159" s="34" t="n">
        <v>0.0174</v>
      </c>
      <c r="I159" s="35" t="n">
        <v>18.1</v>
      </c>
      <c r="J159" s="35" t="n">
        <v>0.31</v>
      </c>
    </row>
    <row r="160" customFormat="false" ht="52.2" hidden="false" customHeight="true" outlineLevel="0" collapsed="false">
      <c r="A160" s="32" t="s">
        <v>784</v>
      </c>
      <c r="B160" s="32" t="s">
        <v>1032</v>
      </c>
      <c r="C160" s="32" t="s">
        <v>71</v>
      </c>
      <c r="D160" s="33" t="s">
        <v>1033</v>
      </c>
      <c r="E160" s="32" t="s">
        <v>942</v>
      </c>
      <c r="F160" s="32"/>
      <c r="G160" s="32" t="s">
        <v>76</v>
      </c>
      <c r="H160" s="34" t="n">
        <v>0.0522</v>
      </c>
      <c r="I160" s="35" t="n">
        <v>14.97</v>
      </c>
      <c r="J160" s="35" t="n">
        <v>0.78</v>
      </c>
    </row>
    <row r="161" customFormat="false" ht="52.2" hidden="false" customHeight="true" outlineLevel="0" collapsed="false">
      <c r="A161" s="32" t="s">
        <v>784</v>
      </c>
      <c r="B161" s="32" t="s">
        <v>1034</v>
      </c>
      <c r="C161" s="32" t="s">
        <v>71</v>
      </c>
      <c r="D161" s="33" t="s">
        <v>1035</v>
      </c>
      <c r="E161" s="32" t="s">
        <v>942</v>
      </c>
      <c r="F161" s="32"/>
      <c r="G161" s="32" t="s">
        <v>76</v>
      </c>
      <c r="H161" s="34" t="n">
        <v>0.0522</v>
      </c>
      <c r="I161" s="35" t="n">
        <v>68.62</v>
      </c>
      <c r="J161" s="35" t="n">
        <v>3.58</v>
      </c>
    </row>
    <row r="162" customFormat="false" ht="26.85" hidden="false" customHeight="true" outlineLevel="0" collapsed="false">
      <c r="A162" s="32" t="s">
        <v>784</v>
      </c>
      <c r="B162" s="32" t="s">
        <v>123</v>
      </c>
      <c r="C162" s="32" t="s">
        <v>71</v>
      </c>
      <c r="D162" s="33" t="s">
        <v>124</v>
      </c>
      <c r="E162" s="32" t="s">
        <v>1021</v>
      </c>
      <c r="F162" s="32"/>
      <c r="G162" s="32" t="s">
        <v>115</v>
      </c>
      <c r="H162" s="34" t="n">
        <v>0.0072</v>
      </c>
      <c r="I162" s="35" t="n">
        <v>39.26</v>
      </c>
      <c r="J162" s="35" t="n">
        <v>0.28</v>
      </c>
    </row>
    <row r="163" customFormat="false" ht="52.2" hidden="false" customHeight="true" outlineLevel="0" collapsed="false">
      <c r="A163" s="32" t="s">
        <v>784</v>
      </c>
      <c r="B163" s="32" t="s">
        <v>1036</v>
      </c>
      <c r="C163" s="32" t="s">
        <v>71</v>
      </c>
      <c r="D163" s="33" t="s">
        <v>1037</v>
      </c>
      <c r="E163" s="32" t="s">
        <v>942</v>
      </c>
      <c r="F163" s="32"/>
      <c r="G163" s="32" t="s">
        <v>76</v>
      </c>
      <c r="H163" s="34" t="n">
        <v>0.1392</v>
      </c>
      <c r="I163" s="35" t="n">
        <v>155.33</v>
      </c>
      <c r="J163" s="35" t="n">
        <v>21.62</v>
      </c>
    </row>
    <row r="164" customFormat="false" ht="52.2" hidden="false" customHeight="true" outlineLevel="0" collapsed="false">
      <c r="A164" s="32" t="s">
        <v>784</v>
      </c>
      <c r="B164" s="32" t="s">
        <v>1038</v>
      </c>
      <c r="C164" s="32" t="s">
        <v>71</v>
      </c>
      <c r="D164" s="33" t="s">
        <v>1039</v>
      </c>
      <c r="E164" s="32" t="s">
        <v>942</v>
      </c>
      <c r="F164" s="32"/>
      <c r="G164" s="32" t="s">
        <v>76</v>
      </c>
      <c r="H164" s="34" t="n">
        <v>0.0522</v>
      </c>
      <c r="I164" s="35" t="n">
        <v>138.25</v>
      </c>
      <c r="J164" s="35" t="n">
        <v>7.21</v>
      </c>
    </row>
    <row r="165" customFormat="false" ht="52.2" hidden="false" customHeight="true" outlineLevel="0" collapsed="false">
      <c r="A165" s="32" t="s">
        <v>784</v>
      </c>
      <c r="B165" s="32" t="s">
        <v>1040</v>
      </c>
      <c r="C165" s="32" t="s">
        <v>71</v>
      </c>
      <c r="D165" s="33" t="s">
        <v>1041</v>
      </c>
      <c r="E165" s="32" t="s">
        <v>937</v>
      </c>
      <c r="F165" s="32"/>
      <c r="G165" s="32" t="s">
        <v>76</v>
      </c>
      <c r="H165" s="34" t="n">
        <v>0.0348</v>
      </c>
      <c r="I165" s="35" t="n">
        <v>368.62</v>
      </c>
      <c r="J165" s="35" t="n">
        <v>12.82</v>
      </c>
    </row>
    <row r="166" customFormat="false" ht="39.55" hidden="false" customHeight="true" outlineLevel="0" collapsed="false">
      <c r="A166" s="32" t="s">
        <v>784</v>
      </c>
      <c r="B166" s="32" t="s">
        <v>1042</v>
      </c>
      <c r="C166" s="32" t="s">
        <v>71</v>
      </c>
      <c r="D166" s="33" t="s">
        <v>1043</v>
      </c>
      <c r="E166" s="32" t="s">
        <v>812</v>
      </c>
      <c r="F166" s="32"/>
      <c r="G166" s="32" t="s">
        <v>68</v>
      </c>
      <c r="H166" s="34" t="n">
        <v>0.2612</v>
      </c>
      <c r="I166" s="35" t="n">
        <v>130.31</v>
      </c>
      <c r="J166" s="35" t="n">
        <v>34.03</v>
      </c>
    </row>
    <row r="167" customFormat="false" ht="39.55" hidden="false" customHeight="true" outlineLevel="0" collapsed="false">
      <c r="A167" s="32" t="s">
        <v>784</v>
      </c>
      <c r="B167" s="32" t="s">
        <v>1044</v>
      </c>
      <c r="C167" s="32" t="s">
        <v>71</v>
      </c>
      <c r="D167" s="33" t="s">
        <v>1045</v>
      </c>
      <c r="E167" s="32" t="s">
        <v>812</v>
      </c>
      <c r="F167" s="32"/>
      <c r="G167" s="32" t="s">
        <v>68</v>
      </c>
      <c r="H167" s="34" t="n">
        <v>0.3007</v>
      </c>
      <c r="I167" s="35" t="n">
        <v>132.84</v>
      </c>
      <c r="J167" s="35" t="n">
        <v>39.94</v>
      </c>
    </row>
    <row r="168" customFormat="false" ht="39.55" hidden="false" customHeight="true" outlineLevel="0" collapsed="false">
      <c r="A168" s="32" t="s">
        <v>784</v>
      </c>
      <c r="B168" s="32" t="s">
        <v>1046</v>
      </c>
      <c r="C168" s="32" t="s">
        <v>71</v>
      </c>
      <c r="D168" s="33" t="s">
        <v>1047</v>
      </c>
      <c r="E168" s="32" t="s">
        <v>812</v>
      </c>
      <c r="F168" s="32"/>
      <c r="G168" s="32" t="s">
        <v>68</v>
      </c>
      <c r="H168" s="34" t="n">
        <v>0.083</v>
      </c>
      <c r="I168" s="35" t="n">
        <v>115.9</v>
      </c>
      <c r="J168" s="35" t="n">
        <v>9.61</v>
      </c>
    </row>
    <row r="169" customFormat="false" ht="39.55" hidden="false" customHeight="true" outlineLevel="0" collapsed="false">
      <c r="A169" s="32" t="s">
        <v>784</v>
      </c>
      <c r="B169" s="32" t="s">
        <v>1048</v>
      </c>
      <c r="C169" s="32" t="s">
        <v>71</v>
      </c>
      <c r="D169" s="33" t="s">
        <v>1049</v>
      </c>
      <c r="E169" s="32" t="s">
        <v>812</v>
      </c>
      <c r="F169" s="32"/>
      <c r="G169" s="32" t="s">
        <v>68</v>
      </c>
      <c r="H169" s="34" t="n">
        <v>0.0956</v>
      </c>
      <c r="I169" s="35" t="n">
        <v>117.7</v>
      </c>
      <c r="J169" s="35" t="n">
        <v>11.25</v>
      </c>
    </row>
    <row r="170" customFormat="false" ht="39.55" hidden="false" customHeight="true" outlineLevel="0" collapsed="false">
      <c r="A170" s="32" t="s">
        <v>784</v>
      </c>
      <c r="B170" s="32" t="s">
        <v>1050</v>
      </c>
      <c r="C170" s="32" t="s">
        <v>71</v>
      </c>
      <c r="D170" s="33" t="s">
        <v>1051</v>
      </c>
      <c r="E170" s="32" t="s">
        <v>812</v>
      </c>
      <c r="F170" s="32"/>
      <c r="G170" s="32" t="s">
        <v>68</v>
      </c>
      <c r="H170" s="34" t="n">
        <v>0.4081</v>
      </c>
      <c r="I170" s="35" t="n">
        <v>153.65</v>
      </c>
      <c r="J170" s="35" t="n">
        <v>62.7</v>
      </c>
    </row>
    <row r="171" customFormat="false" ht="39.55" hidden="false" customHeight="true" outlineLevel="0" collapsed="false">
      <c r="A171" s="32" t="s">
        <v>784</v>
      </c>
      <c r="B171" s="32" t="s">
        <v>1052</v>
      </c>
      <c r="C171" s="32" t="s">
        <v>71</v>
      </c>
      <c r="D171" s="33" t="s">
        <v>1053</v>
      </c>
      <c r="E171" s="32" t="s">
        <v>812</v>
      </c>
      <c r="F171" s="32"/>
      <c r="G171" s="32" t="s">
        <v>68</v>
      </c>
      <c r="H171" s="34" t="n">
        <v>0.3182</v>
      </c>
      <c r="I171" s="35" t="n">
        <v>192.7</v>
      </c>
      <c r="J171" s="35" t="n">
        <v>61.31</v>
      </c>
    </row>
    <row r="172" customFormat="false" ht="39.55" hidden="false" customHeight="true" outlineLevel="0" collapsed="false">
      <c r="A172" s="32" t="s">
        <v>784</v>
      </c>
      <c r="B172" s="32" t="s">
        <v>1054</v>
      </c>
      <c r="C172" s="32" t="s">
        <v>71</v>
      </c>
      <c r="D172" s="33" t="s">
        <v>1055</v>
      </c>
      <c r="E172" s="32" t="s">
        <v>812</v>
      </c>
      <c r="F172" s="32"/>
      <c r="G172" s="32" t="s">
        <v>68</v>
      </c>
      <c r="H172" s="34" t="n">
        <v>0.1297</v>
      </c>
      <c r="I172" s="35" t="n">
        <v>133.56</v>
      </c>
      <c r="J172" s="35" t="n">
        <v>17.32</v>
      </c>
    </row>
    <row r="173" customFormat="false" ht="39.55" hidden="false" customHeight="true" outlineLevel="0" collapsed="false">
      <c r="A173" s="32" t="s">
        <v>784</v>
      </c>
      <c r="B173" s="32" t="s">
        <v>1056</v>
      </c>
      <c r="C173" s="32" t="s">
        <v>71</v>
      </c>
      <c r="D173" s="33" t="s">
        <v>1057</v>
      </c>
      <c r="E173" s="32" t="s">
        <v>812</v>
      </c>
      <c r="F173" s="32"/>
      <c r="G173" s="32" t="s">
        <v>68</v>
      </c>
      <c r="H173" s="34" t="n">
        <v>0.1011</v>
      </c>
      <c r="I173" s="35" t="n">
        <v>163.81</v>
      </c>
      <c r="J173" s="35" t="n">
        <v>16.56</v>
      </c>
    </row>
    <row r="174" customFormat="false" ht="39.55" hidden="false" customHeight="true" outlineLevel="0" collapsed="false">
      <c r="A174" s="32" t="s">
        <v>784</v>
      </c>
      <c r="B174" s="32" t="s">
        <v>1058</v>
      </c>
      <c r="C174" s="32" t="s">
        <v>71</v>
      </c>
      <c r="D174" s="33" t="s">
        <v>1059</v>
      </c>
      <c r="E174" s="32" t="s">
        <v>962</v>
      </c>
      <c r="F174" s="32"/>
      <c r="G174" s="32" t="s">
        <v>68</v>
      </c>
      <c r="H174" s="34" t="n">
        <v>0.5134</v>
      </c>
      <c r="I174" s="35" t="n">
        <v>32</v>
      </c>
      <c r="J174" s="35" t="n">
        <v>16.42</v>
      </c>
    </row>
    <row r="175" customFormat="false" ht="64.9" hidden="false" customHeight="true" outlineLevel="0" collapsed="false">
      <c r="A175" s="36" t="s">
        <v>790</v>
      </c>
      <c r="B175" s="36" t="s">
        <v>1060</v>
      </c>
      <c r="C175" s="36" t="s">
        <v>71</v>
      </c>
      <c r="D175" s="37" t="s">
        <v>1061</v>
      </c>
      <c r="E175" s="36" t="s">
        <v>793</v>
      </c>
      <c r="F175" s="36"/>
      <c r="G175" s="36" t="s">
        <v>892</v>
      </c>
      <c r="H175" s="38" t="n">
        <v>0.0348</v>
      </c>
      <c r="I175" s="39" t="n">
        <v>64</v>
      </c>
      <c r="J175" s="39" t="n">
        <v>2.22</v>
      </c>
    </row>
    <row r="176" customFormat="false" ht="26.85" hidden="false" customHeight="true" outlineLevel="0" collapsed="false">
      <c r="A176" s="36" t="s">
        <v>790</v>
      </c>
      <c r="B176" s="36" t="s">
        <v>1062</v>
      </c>
      <c r="C176" s="36" t="s">
        <v>71</v>
      </c>
      <c r="D176" s="37" t="s">
        <v>1063</v>
      </c>
      <c r="E176" s="36" t="s">
        <v>793</v>
      </c>
      <c r="F176" s="36"/>
      <c r="G176" s="36" t="s">
        <v>76</v>
      </c>
      <c r="H176" s="38" t="n">
        <v>0.0174</v>
      </c>
      <c r="I176" s="39" t="n">
        <v>19.77</v>
      </c>
      <c r="J176" s="39" t="n">
        <v>0.34</v>
      </c>
    </row>
    <row r="177" customFormat="false" ht="26.85" hidden="false" customHeight="true" outlineLevel="0" collapsed="false">
      <c r="A177" s="36" t="s">
        <v>790</v>
      </c>
      <c r="B177" s="36" t="s">
        <v>1064</v>
      </c>
      <c r="C177" s="36" t="s">
        <v>71</v>
      </c>
      <c r="D177" s="37" t="s">
        <v>1065</v>
      </c>
      <c r="E177" s="36" t="s">
        <v>793</v>
      </c>
      <c r="F177" s="36"/>
      <c r="G177" s="36" t="s">
        <v>76</v>
      </c>
      <c r="H177" s="38" t="n">
        <v>0.0348</v>
      </c>
      <c r="I177" s="39" t="n">
        <v>25.38</v>
      </c>
      <c r="J177" s="39" t="n">
        <v>0.88</v>
      </c>
    </row>
    <row r="178" customFormat="false" ht="39.55" hidden="false" customHeight="true" outlineLevel="0" collapsed="false">
      <c r="A178" s="36" t="s">
        <v>790</v>
      </c>
      <c r="B178" s="36" t="s">
        <v>1066</v>
      </c>
      <c r="C178" s="36" t="s">
        <v>71</v>
      </c>
      <c r="D178" s="37" t="s">
        <v>1067</v>
      </c>
      <c r="E178" s="36" t="s">
        <v>793</v>
      </c>
      <c r="F178" s="36"/>
      <c r="G178" s="36" t="s">
        <v>68</v>
      </c>
      <c r="H178" s="38" t="n">
        <v>0.9762</v>
      </c>
      <c r="I178" s="39" t="n">
        <v>111.41</v>
      </c>
      <c r="J178" s="39" t="n">
        <v>108.75</v>
      </c>
    </row>
    <row r="179" customFormat="false" ht="26.85" hidden="false" customHeight="true" outlineLevel="0" collapsed="false">
      <c r="A179" s="36" t="s">
        <v>790</v>
      </c>
      <c r="B179" s="36" t="s">
        <v>1068</v>
      </c>
      <c r="C179" s="36" t="s">
        <v>71</v>
      </c>
      <c r="D179" s="37" t="s">
        <v>1069</v>
      </c>
      <c r="E179" s="36" t="s">
        <v>793</v>
      </c>
      <c r="F179" s="36"/>
      <c r="G179" s="36" t="s">
        <v>76</v>
      </c>
      <c r="H179" s="38" t="n">
        <v>0.0174</v>
      </c>
      <c r="I179" s="39" t="n">
        <v>622.73</v>
      </c>
      <c r="J179" s="39" t="n">
        <v>10.83</v>
      </c>
    </row>
    <row r="180" customFormat="false" ht="26.85" hidden="false" customHeight="true" outlineLevel="0" collapsed="false">
      <c r="A180" s="36" t="s">
        <v>790</v>
      </c>
      <c r="B180" s="36" t="s">
        <v>1070</v>
      </c>
      <c r="C180" s="36" t="s">
        <v>71</v>
      </c>
      <c r="D180" s="37" t="s">
        <v>1071</v>
      </c>
      <c r="E180" s="36" t="s">
        <v>793</v>
      </c>
      <c r="F180" s="36"/>
      <c r="G180" s="36" t="s">
        <v>76</v>
      </c>
      <c r="H180" s="38" t="n">
        <v>0.0348</v>
      </c>
      <c r="I180" s="39" t="n">
        <v>38.5</v>
      </c>
      <c r="J180" s="39" t="n">
        <v>1.33</v>
      </c>
    </row>
    <row r="181" customFormat="false" ht="39.55" hidden="false" customHeight="true" outlineLevel="0" collapsed="false">
      <c r="A181" s="36" t="s">
        <v>790</v>
      </c>
      <c r="B181" s="36" t="s">
        <v>1072</v>
      </c>
      <c r="C181" s="36" t="s">
        <v>71</v>
      </c>
      <c r="D181" s="37" t="s">
        <v>1073</v>
      </c>
      <c r="E181" s="36" t="s">
        <v>793</v>
      </c>
      <c r="F181" s="36"/>
      <c r="G181" s="36" t="s">
        <v>76</v>
      </c>
      <c r="H181" s="38" t="n">
        <v>0.0174</v>
      </c>
      <c r="I181" s="39" t="n">
        <v>234.14</v>
      </c>
      <c r="J181" s="39" t="n">
        <v>4.07</v>
      </c>
    </row>
    <row r="182" customFormat="false" ht="39.55" hidden="false" customHeight="true" outlineLevel="0" collapsed="false">
      <c r="A182" s="36" t="s">
        <v>790</v>
      </c>
      <c r="B182" s="36" t="s">
        <v>1074</v>
      </c>
      <c r="C182" s="36" t="s">
        <v>71</v>
      </c>
      <c r="D182" s="37" t="s">
        <v>1075</v>
      </c>
      <c r="E182" s="36" t="s">
        <v>793</v>
      </c>
      <c r="F182" s="36"/>
      <c r="G182" s="36" t="s">
        <v>76</v>
      </c>
      <c r="H182" s="38" t="n">
        <v>0.0447618</v>
      </c>
      <c r="I182" s="39" t="n">
        <v>219.85</v>
      </c>
      <c r="J182" s="39" t="n">
        <v>9.84</v>
      </c>
    </row>
    <row r="183" customFormat="false" ht="26.85" hidden="false" customHeight="false" outlineLevel="0" collapsed="false">
      <c r="A183" s="11"/>
      <c r="B183" s="11"/>
      <c r="C183" s="11"/>
      <c r="D183" s="12"/>
      <c r="E183" s="11" t="s">
        <v>805</v>
      </c>
      <c r="F183" s="40" t="n">
        <v>162.09</v>
      </c>
      <c r="G183" s="11" t="s">
        <v>806</v>
      </c>
      <c r="H183" s="41" t="n">
        <v>0</v>
      </c>
      <c r="I183" s="11" t="s">
        <v>807</v>
      </c>
      <c r="J183" s="40" t="n">
        <v>162.09</v>
      </c>
    </row>
    <row r="184" customFormat="false" ht="26.85" hidden="false" customHeight="true" outlineLevel="0" collapsed="false">
      <c r="A184" s="11"/>
      <c r="B184" s="11"/>
      <c r="C184" s="11"/>
      <c r="D184" s="12"/>
      <c r="E184" s="11" t="s">
        <v>808</v>
      </c>
      <c r="F184" s="40" t="n">
        <v>257.79</v>
      </c>
      <c r="G184" s="11"/>
      <c r="H184" s="42" t="s">
        <v>809</v>
      </c>
      <c r="I184" s="42"/>
      <c r="J184" s="40" t="n">
        <v>1234.29</v>
      </c>
    </row>
    <row r="185" customFormat="false" ht="26.85" hidden="false" customHeight="false" outlineLevel="0" collapsed="false">
      <c r="A185" s="14"/>
      <c r="B185" s="14"/>
      <c r="C185" s="14"/>
      <c r="D185" s="43"/>
      <c r="E185" s="14"/>
      <c r="F185" s="14"/>
      <c r="G185" s="14" t="s">
        <v>810</v>
      </c>
      <c r="H185" s="44" t="n">
        <v>4</v>
      </c>
      <c r="I185" s="14" t="s">
        <v>811</v>
      </c>
      <c r="J185" s="45" t="n">
        <v>4937.16</v>
      </c>
    </row>
    <row r="186" customFormat="false" ht="15" hidden="false" customHeight="false" outlineLevel="0" collapsed="false">
      <c r="A186" s="46"/>
      <c r="B186" s="46"/>
      <c r="C186" s="46"/>
      <c r="D186" s="47"/>
      <c r="E186" s="46"/>
      <c r="F186" s="46"/>
      <c r="G186" s="46"/>
      <c r="H186" s="48"/>
      <c r="I186" s="46"/>
      <c r="J186" s="46"/>
    </row>
    <row r="187" customFormat="false" ht="26.85" hidden="false" customHeight="true" outlineLevel="0" collapsed="false">
      <c r="A187" s="25" t="s">
        <v>90</v>
      </c>
      <c r="B187" s="25" t="s">
        <v>58</v>
      </c>
      <c r="C187" s="25" t="s">
        <v>59</v>
      </c>
      <c r="D187" s="26" t="s">
        <v>10</v>
      </c>
      <c r="E187" s="25" t="s">
        <v>781</v>
      </c>
      <c r="F187" s="25"/>
      <c r="G187" s="25" t="s">
        <v>60</v>
      </c>
      <c r="H187" s="27" t="s">
        <v>61</v>
      </c>
      <c r="I187" s="25" t="s">
        <v>62</v>
      </c>
      <c r="J187" s="25" t="s">
        <v>11</v>
      </c>
    </row>
    <row r="188" customFormat="false" ht="52.2" hidden="false" customHeight="true" outlineLevel="0" collapsed="false">
      <c r="A188" s="28" t="s">
        <v>782</v>
      </c>
      <c r="B188" s="28" t="s">
        <v>91</v>
      </c>
      <c r="C188" s="28" t="s">
        <v>66</v>
      </c>
      <c r="D188" s="29" t="s">
        <v>92</v>
      </c>
      <c r="E188" s="28" t="s">
        <v>783</v>
      </c>
      <c r="F188" s="28"/>
      <c r="G188" s="28" t="s">
        <v>68</v>
      </c>
      <c r="H188" s="30" t="n">
        <v>1</v>
      </c>
      <c r="I188" s="31" t="n">
        <v>245.04</v>
      </c>
      <c r="J188" s="31" t="n">
        <v>245.04</v>
      </c>
    </row>
    <row r="189" customFormat="false" ht="52.2" hidden="false" customHeight="true" outlineLevel="0" collapsed="false">
      <c r="A189" s="32" t="s">
        <v>784</v>
      </c>
      <c r="B189" s="32" t="s">
        <v>1076</v>
      </c>
      <c r="C189" s="32" t="s">
        <v>66</v>
      </c>
      <c r="D189" s="33" t="s">
        <v>1077</v>
      </c>
      <c r="E189" s="32" t="s">
        <v>783</v>
      </c>
      <c r="F189" s="32"/>
      <c r="G189" s="32" t="s">
        <v>76</v>
      </c>
      <c r="H189" s="34" t="n">
        <v>0.0115</v>
      </c>
      <c r="I189" s="35" t="n">
        <v>21308.1</v>
      </c>
      <c r="J189" s="35" t="n">
        <v>245.04</v>
      </c>
    </row>
    <row r="190" customFormat="false" ht="26.85" hidden="false" customHeight="false" outlineLevel="0" collapsed="false">
      <c r="A190" s="11"/>
      <c r="B190" s="11"/>
      <c r="C190" s="11"/>
      <c r="D190" s="12"/>
      <c r="E190" s="11" t="s">
        <v>805</v>
      </c>
      <c r="F190" s="40" t="n">
        <v>62.17</v>
      </c>
      <c r="G190" s="11" t="s">
        <v>806</v>
      </c>
      <c r="H190" s="41" t="n">
        <v>0</v>
      </c>
      <c r="I190" s="11" t="s">
        <v>807</v>
      </c>
      <c r="J190" s="40" t="n">
        <v>62.17</v>
      </c>
    </row>
    <row r="191" customFormat="false" ht="26.85" hidden="false" customHeight="true" outlineLevel="0" collapsed="false">
      <c r="A191" s="11"/>
      <c r="B191" s="11"/>
      <c r="C191" s="11"/>
      <c r="D191" s="12"/>
      <c r="E191" s="11" t="s">
        <v>808</v>
      </c>
      <c r="F191" s="40" t="n">
        <v>64.69</v>
      </c>
      <c r="G191" s="11"/>
      <c r="H191" s="42" t="s">
        <v>809</v>
      </c>
      <c r="I191" s="42"/>
      <c r="J191" s="40" t="n">
        <v>309.73</v>
      </c>
    </row>
    <row r="192" customFormat="false" ht="26.85" hidden="false" customHeight="false" outlineLevel="0" collapsed="false">
      <c r="A192" s="14"/>
      <c r="B192" s="14"/>
      <c r="C192" s="14"/>
      <c r="D192" s="43"/>
      <c r="E192" s="14"/>
      <c r="F192" s="14"/>
      <c r="G192" s="14" t="s">
        <v>810</v>
      </c>
      <c r="H192" s="44" t="n">
        <v>20</v>
      </c>
      <c r="I192" s="14" t="s">
        <v>811</v>
      </c>
      <c r="J192" s="45" t="n">
        <v>6194.6</v>
      </c>
    </row>
    <row r="193" customFormat="false" ht="15" hidden="false" customHeight="false" outlineLevel="0" collapsed="false">
      <c r="A193" s="46"/>
      <c r="B193" s="46"/>
      <c r="C193" s="46"/>
      <c r="D193" s="47"/>
      <c r="E193" s="46"/>
      <c r="F193" s="46"/>
      <c r="G193" s="46"/>
      <c r="H193" s="48"/>
      <c r="I193" s="46"/>
      <c r="J193" s="46"/>
    </row>
    <row r="194" customFormat="false" ht="26.85" hidden="false" customHeight="true" outlineLevel="0" collapsed="false">
      <c r="A194" s="25" t="s">
        <v>93</v>
      </c>
      <c r="B194" s="25" t="s">
        <v>58</v>
      </c>
      <c r="C194" s="25" t="s">
        <v>59</v>
      </c>
      <c r="D194" s="26" t="s">
        <v>10</v>
      </c>
      <c r="E194" s="25" t="s">
        <v>781</v>
      </c>
      <c r="F194" s="25"/>
      <c r="G194" s="25" t="s">
        <v>60</v>
      </c>
      <c r="H194" s="27" t="s">
        <v>61</v>
      </c>
      <c r="I194" s="25" t="s">
        <v>62</v>
      </c>
      <c r="J194" s="25" t="s">
        <v>11</v>
      </c>
    </row>
    <row r="195" customFormat="false" ht="39.55" hidden="false" customHeight="true" outlineLevel="0" collapsed="false">
      <c r="A195" s="28" t="s">
        <v>782</v>
      </c>
      <c r="B195" s="28" t="s">
        <v>94</v>
      </c>
      <c r="C195" s="28" t="s">
        <v>66</v>
      </c>
      <c r="D195" s="29" t="s">
        <v>95</v>
      </c>
      <c r="E195" s="28" t="s">
        <v>1078</v>
      </c>
      <c r="F195" s="28"/>
      <c r="G195" s="28" t="s">
        <v>68</v>
      </c>
      <c r="H195" s="30" t="n">
        <v>1</v>
      </c>
      <c r="I195" s="31" t="n">
        <v>6.92</v>
      </c>
      <c r="J195" s="31" t="n">
        <v>6.92</v>
      </c>
    </row>
    <row r="196" customFormat="false" ht="26.85" hidden="false" customHeight="true" outlineLevel="0" collapsed="false">
      <c r="A196" s="32" t="s">
        <v>784</v>
      </c>
      <c r="B196" s="32" t="s">
        <v>785</v>
      </c>
      <c r="C196" s="32" t="s">
        <v>66</v>
      </c>
      <c r="D196" s="33" t="s">
        <v>786</v>
      </c>
      <c r="E196" s="32" t="s">
        <v>787</v>
      </c>
      <c r="F196" s="32"/>
      <c r="G196" s="32" t="s">
        <v>108</v>
      </c>
      <c r="H196" s="34" t="n">
        <v>0.04</v>
      </c>
      <c r="I196" s="35" t="n">
        <v>3.71</v>
      </c>
      <c r="J196" s="35" t="n">
        <v>0.14</v>
      </c>
    </row>
    <row r="197" customFormat="false" ht="26.85" hidden="false" customHeight="true" outlineLevel="0" collapsed="false">
      <c r="A197" s="32" t="s">
        <v>784</v>
      </c>
      <c r="B197" s="32" t="s">
        <v>788</v>
      </c>
      <c r="C197" s="32" t="s">
        <v>66</v>
      </c>
      <c r="D197" s="33" t="s">
        <v>789</v>
      </c>
      <c r="E197" s="32" t="s">
        <v>787</v>
      </c>
      <c r="F197" s="32"/>
      <c r="G197" s="32" t="s">
        <v>108</v>
      </c>
      <c r="H197" s="34" t="n">
        <v>0.04</v>
      </c>
      <c r="I197" s="35" t="n">
        <v>3.6</v>
      </c>
      <c r="J197" s="35" t="n">
        <v>0.14</v>
      </c>
    </row>
    <row r="198" customFormat="false" ht="15" hidden="false" customHeight="true" outlineLevel="0" collapsed="false">
      <c r="A198" s="36" t="s">
        <v>790</v>
      </c>
      <c r="B198" s="36" t="s">
        <v>1079</v>
      </c>
      <c r="C198" s="36" t="s">
        <v>66</v>
      </c>
      <c r="D198" s="37" t="s">
        <v>1080</v>
      </c>
      <c r="E198" s="36" t="s">
        <v>798</v>
      </c>
      <c r="F198" s="36"/>
      <c r="G198" s="36" t="s">
        <v>108</v>
      </c>
      <c r="H198" s="38" t="n">
        <v>0.02</v>
      </c>
      <c r="I198" s="39" t="n">
        <v>18.75</v>
      </c>
      <c r="J198" s="39" t="n">
        <v>0.37</v>
      </c>
    </row>
    <row r="199" customFormat="false" ht="15" hidden="false" customHeight="true" outlineLevel="0" collapsed="false">
      <c r="A199" s="36" t="s">
        <v>790</v>
      </c>
      <c r="B199" s="36" t="s">
        <v>1081</v>
      </c>
      <c r="C199" s="36" t="s">
        <v>66</v>
      </c>
      <c r="D199" s="37" t="s">
        <v>1082</v>
      </c>
      <c r="E199" s="36" t="s">
        <v>798</v>
      </c>
      <c r="F199" s="36"/>
      <c r="G199" s="36" t="s">
        <v>108</v>
      </c>
      <c r="H199" s="38" t="n">
        <v>0.02</v>
      </c>
      <c r="I199" s="39" t="n">
        <v>31.8</v>
      </c>
      <c r="J199" s="39" t="n">
        <v>0.63</v>
      </c>
    </row>
    <row r="200" customFormat="false" ht="26.85" hidden="false" customHeight="true" outlineLevel="0" collapsed="false">
      <c r="A200" s="36" t="s">
        <v>790</v>
      </c>
      <c r="B200" s="36" t="s">
        <v>791</v>
      </c>
      <c r="C200" s="36" t="s">
        <v>66</v>
      </c>
      <c r="D200" s="37" t="s">
        <v>792</v>
      </c>
      <c r="E200" s="36" t="s">
        <v>793</v>
      </c>
      <c r="F200" s="36"/>
      <c r="G200" s="36" t="s">
        <v>99</v>
      </c>
      <c r="H200" s="38" t="n">
        <v>0.13</v>
      </c>
      <c r="I200" s="39" t="n">
        <v>9.89</v>
      </c>
      <c r="J200" s="39" t="n">
        <v>1.28</v>
      </c>
    </row>
    <row r="201" customFormat="false" ht="15" hidden="false" customHeight="true" outlineLevel="0" collapsed="false">
      <c r="A201" s="36" t="s">
        <v>790</v>
      </c>
      <c r="B201" s="36" t="s">
        <v>1083</v>
      </c>
      <c r="C201" s="36" t="s">
        <v>71</v>
      </c>
      <c r="D201" s="37" t="s">
        <v>1084</v>
      </c>
      <c r="E201" s="36" t="s">
        <v>793</v>
      </c>
      <c r="F201" s="36"/>
      <c r="G201" s="36" t="s">
        <v>145</v>
      </c>
      <c r="H201" s="38" t="n">
        <v>0.02</v>
      </c>
      <c r="I201" s="39" t="n">
        <v>39.86</v>
      </c>
      <c r="J201" s="39" t="n">
        <v>0.79</v>
      </c>
    </row>
    <row r="202" customFormat="false" ht="15" hidden="false" customHeight="true" outlineLevel="0" collapsed="false">
      <c r="A202" s="36" t="s">
        <v>790</v>
      </c>
      <c r="B202" s="36" t="s">
        <v>796</v>
      </c>
      <c r="C202" s="36" t="s">
        <v>71</v>
      </c>
      <c r="D202" s="37" t="s">
        <v>797</v>
      </c>
      <c r="E202" s="36" t="s">
        <v>798</v>
      </c>
      <c r="F202" s="36"/>
      <c r="G202" s="36" t="s">
        <v>108</v>
      </c>
      <c r="H202" s="38" t="n">
        <v>0.04</v>
      </c>
      <c r="I202" s="39" t="n">
        <v>15.03</v>
      </c>
      <c r="J202" s="39" t="n">
        <v>0.6</v>
      </c>
    </row>
    <row r="203" customFormat="false" ht="15" hidden="false" customHeight="true" outlineLevel="0" collapsed="false">
      <c r="A203" s="36" t="s">
        <v>790</v>
      </c>
      <c r="B203" s="36" t="s">
        <v>1085</v>
      </c>
      <c r="C203" s="36" t="s">
        <v>71</v>
      </c>
      <c r="D203" s="37" t="s">
        <v>1086</v>
      </c>
      <c r="E203" s="36" t="s">
        <v>793</v>
      </c>
      <c r="F203" s="36"/>
      <c r="G203" s="36" t="s">
        <v>145</v>
      </c>
      <c r="H203" s="38" t="n">
        <v>0.012</v>
      </c>
      <c r="I203" s="39" t="n">
        <v>25.75</v>
      </c>
      <c r="J203" s="39" t="n">
        <v>0.3</v>
      </c>
    </row>
    <row r="204" customFormat="false" ht="15" hidden="false" customHeight="true" outlineLevel="0" collapsed="false">
      <c r="A204" s="36" t="s">
        <v>790</v>
      </c>
      <c r="B204" s="36" t="s">
        <v>803</v>
      </c>
      <c r="C204" s="36" t="s">
        <v>71</v>
      </c>
      <c r="D204" s="37" t="s">
        <v>804</v>
      </c>
      <c r="E204" s="36" t="s">
        <v>798</v>
      </c>
      <c r="F204" s="36"/>
      <c r="G204" s="36" t="s">
        <v>108</v>
      </c>
      <c r="H204" s="38" t="n">
        <v>0.04</v>
      </c>
      <c r="I204" s="39" t="n">
        <v>10.96</v>
      </c>
      <c r="J204" s="39" t="n">
        <v>0.43</v>
      </c>
    </row>
    <row r="205" customFormat="false" ht="26.85" hidden="false" customHeight="true" outlineLevel="0" collapsed="false">
      <c r="A205" s="36" t="s">
        <v>790</v>
      </c>
      <c r="B205" s="36" t="s">
        <v>1087</v>
      </c>
      <c r="C205" s="36" t="s">
        <v>71</v>
      </c>
      <c r="D205" s="37" t="s">
        <v>1088</v>
      </c>
      <c r="E205" s="36" t="s">
        <v>793</v>
      </c>
      <c r="F205" s="36"/>
      <c r="G205" s="36" t="s">
        <v>99</v>
      </c>
      <c r="H205" s="38" t="n">
        <v>0.15</v>
      </c>
      <c r="I205" s="39" t="n">
        <v>14.99</v>
      </c>
      <c r="J205" s="39" t="n">
        <v>2.24</v>
      </c>
    </row>
    <row r="206" customFormat="false" ht="26.85" hidden="false" customHeight="false" outlineLevel="0" collapsed="false">
      <c r="A206" s="11"/>
      <c r="B206" s="11"/>
      <c r="C206" s="11"/>
      <c r="D206" s="12"/>
      <c r="E206" s="11" t="s">
        <v>805</v>
      </c>
      <c r="F206" s="40" t="n">
        <v>2.03</v>
      </c>
      <c r="G206" s="11" t="s">
        <v>806</v>
      </c>
      <c r="H206" s="41" t="n">
        <v>0</v>
      </c>
      <c r="I206" s="11" t="s">
        <v>807</v>
      </c>
      <c r="J206" s="40" t="n">
        <v>2.03</v>
      </c>
    </row>
    <row r="207" customFormat="false" ht="26.85" hidden="false" customHeight="true" outlineLevel="0" collapsed="false">
      <c r="A207" s="11"/>
      <c r="B207" s="11"/>
      <c r="C207" s="11"/>
      <c r="D207" s="12"/>
      <c r="E207" s="11" t="s">
        <v>808</v>
      </c>
      <c r="F207" s="40" t="n">
        <v>1.82</v>
      </c>
      <c r="G207" s="11"/>
      <c r="H207" s="42" t="s">
        <v>809</v>
      </c>
      <c r="I207" s="42"/>
      <c r="J207" s="40" t="n">
        <v>8.74</v>
      </c>
    </row>
    <row r="208" customFormat="false" ht="26.85" hidden="false" customHeight="false" outlineLevel="0" collapsed="false">
      <c r="A208" s="14"/>
      <c r="B208" s="14"/>
      <c r="C208" s="14"/>
      <c r="D208" s="43"/>
      <c r="E208" s="14"/>
      <c r="F208" s="14"/>
      <c r="G208" s="14" t="s">
        <v>810</v>
      </c>
      <c r="H208" s="44" t="n">
        <v>785</v>
      </c>
      <c r="I208" s="14" t="s">
        <v>811</v>
      </c>
      <c r="J208" s="45" t="n">
        <v>6860.9</v>
      </c>
    </row>
    <row r="209" customFormat="false" ht="15" hidden="false" customHeight="false" outlineLevel="0" collapsed="false">
      <c r="A209" s="46"/>
      <c r="B209" s="46"/>
      <c r="C209" s="46"/>
      <c r="D209" s="47"/>
      <c r="E209" s="46"/>
      <c r="F209" s="46"/>
      <c r="G209" s="46"/>
      <c r="H209" s="48"/>
      <c r="I209" s="46"/>
      <c r="J209" s="46"/>
    </row>
    <row r="210" customFormat="false" ht="26.85" hidden="false" customHeight="true" outlineLevel="0" collapsed="false">
      <c r="A210" s="25" t="s">
        <v>96</v>
      </c>
      <c r="B210" s="25" t="s">
        <v>58</v>
      </c>
      <c r="C210" s="25" t="s">
        <v>59</v>
      </c>
      <c r="D210" s="26" t="s">
        <v>10</v>
      </c>
      <c r="E210" s="25" t="s">
        <v>781</v>
      </c>
      <c r="F210" s="25"/>
      <c r="G210" s="25" t="s">
        <v>60</v>
      </c>
      <c r="H210" s="27" t="s">
        <v>61</v>
      </c>
      <c r="I210" s="25" t="s">
        <v>62</v>
      </c>
      <c r="J210" s="25" t="s">
        <v>11</v>
      </c>
    </row>
    <row r="211" customFormat="false" ht="26.85" hidden="false" customHeight="true" outlineLevel="0" collapsed="false">
      <c r="A211" s="28" t="s">
        <v>782</v>
      </c>
      <c r="B211" s="28" t="s">
        <v>97</v>
      </c>
      <c r="C211" s="28" t="s">
        <v>82</v>
      </c>
      <c r="D211" s="29" t="s">
        <v>98</v>
      </c>
      <c r="E211" s="28" t="s">
        <v>1089</v>
      </c>
      <c r="F211" s="28"/>
      <c r="G211" s="28" t="s">
        <v>99</v>
      </c>
      <c r="H211" s="30" t="n">
        <v>1</v>
      </c>
      <c r="I211" s="31" t="n">
        <v>54.52</v>
      </c>
      <c r="J211" s="31" t="n">
        <v>54.52</v>
      </c>
    </row>
    <row r="212" customFormat="false" ht="15" hidden="false" customHeight="true" outlineLevel="0" collapsed="false">
      <c r="A212" s="36" t="s">
        <v>790</v>
      </c>
      <c r="B212" s="36" t="s">
        <v>1090</v>
      </c>
      <c r="C212" s="36" t="s">
        <v>82</v>
      </c>
      <c r="D212" s="37" t="s">
        <v>1091</v>
      </c>
      <c r="E212" s="36" t="s">
        <v>793</v>
      </c>
      <c r="F212" s="36"/>
      <c r="G212" s="36" t="s">
        <v>99</v>
      </c>
      <c r="H212" s="38" t="n">
        <v>1</v>
      </c>
      <c r="I212" s="39" t="n">
        <v>54.52</v>
      </c>
      <c r="J212" s="39" t="n">
        <v>54.52</v>
      </c>
    </row>
    <row r="213" customFormat="false" ht="26.85" hidden="false" customHeight="false" outlineLevel="0" collapsed="false">
      <c r="A213" s="11"/>
      <c r="B213" s="11"/>
      <c r="C213" s="11"/>
      <c r="D213" s="12"/>
      <c r="E213" s="11" t="s">
        <v>805</v>
      </c>
      <c r="F213" s="40" t="n">
        <v>0</v>
      </c>
      <c r="G213" s="11" t="s">
        <v>806</v>
      </c>
      <c r="H213" s="41" t="n">
        <v>0</v>
      </c>
      <c r="I213" s="11" t="s">
        <v>807</v>
      </c>
      <c r="J213" s="40" t="n">
        <v>0</v>
      </c>
    </row>
    <row r="214" customFormat="false" ht="26.85" hidden="false" customHeight="true" outlineLevel="0" collapsed="false">
      <c r="A214" s="11"/>
      <c r="B214" s="11"/>
      <c r="C214" s="11"/>
      <c r="D214" s="12"/>
      <c r="E214" s="11" t="s">
        <v>808</v>
      </c>
      <c r="F214" s="40" t="n">
        <v>14.39</v>
      </c>
      <c r="G214" s="11"/>
      <c r="H214" s="42" t="s">
        <v>809</v>
      </c>
      <c r="I214" s="42"/>
      <c r="J214" s="40" t="n">
        <v>68.91</v>
      </c>
    </row>
    <row r="215" customFormat="false" ht="26.85" hidden="false" customHeight="false" outlineLevel="0" collapsed="false">
      <c r="A215" s="14"/>
      <c r="B215" s="14"/>
      <c r="C215" s="14"/>
      <c r="D215" s="43"/>
      <c r="E215" s="14"/>
      <c r="F215" s="14"/>
      <c r="G215" s="14" t="s">
        <v>810</v>
      </c>
      <c r="H215" s="44" t="n">
        <v>49</v>
      </c>
      <c r="I215" s="14" t="s">
        <v>811</v>
      </c>
      <c r="J215" s="45" t="n">
        <v>3376.59</v>
      </c>
    </row>
    <row r="216" customFormat="false" ht="15" hidden="false" customHeight="false" outlineLevel="0" collapsed="false">
      <c r="A216" s="46"/>
      <c r="B216" s="46"/>
      <c r="C216" s="46"/>
      <c r="D216" s="47"/>
      <c r="E216" s="46"/>
      <c r="F216" s="46"/>
      <c r="G216" s="46"/>
      <c r="H216" s="48"/>
      <c r="I216" s="46"/>
      <c r="J216" s="46"/>
    </row>
    <row r="217" customFormat="false" ht="26.85" hidden="false" customHeight="true" outlineLevel="0" collapsed="false">
      <c r="A217" s="25" t="s">
        <v>100</v>
      </c>
      <c r="B217" s="25" t="s">
        <v>58</v>
      </c>
      <c r="C217" s="25" t="s">
        <v>59</v>
      </c>
      <c r="D217" s="26" t="s">
        <v>10</v>
      </c>
      <c r="E217" s="25" t="s">
        <v>781</v>
      </c>
      <c r="F217" s="25"/>
      <c r="G217" s="25" t="s">
        <v>60</v>
      </c>
      <c r="H217" s="27" t="s">
        <v>61</v>
      </c>
      <c r="I217" s="25" t="s">
        <v>62</v>
      </c>
      <c r="J217" s="25" t="s">
        <v>11</v>
      </c>
    </row>
    <row r="218" customFormat="false" ht="26.85" hidden="false" customHeight="true" outlineLevel="0" collapsed="false">
      <c r="A218" s="28" t="s">
        <v>782</v>
      </c>
      <c r="B218" s="28" t="s">
        <v>101</v>
      </c>
      <c r="C218" s="28" t="s">
        <v>71</v>
      </c>
      <c r="D218" s="29" t="s">
        <v>102</v>
      </c>
      <c r="E218" s="28" t="s">
        <v>1092</v>
      </c>
      <c r="F218" s="28"/>
      <c r="G218" s="28" t="s">
        <v>68</v>
      </c>
      <c r="H218" s="30" t="n">
        <v>1</v>
      </c>
      <c r="I218" s="31" t="n">
        <v>2.33</v>
      </c>
      <c r="J218" s="31" t="n">
        <v>2.33</v>
      </c>
    </row>
    <row r="219" customFormat="false" ht="26.85" hidden="false" customHeight="true" outlineLevel="0" collapsed="false">
      <c r="A219" s="32" t="s">
        <v>784</v>
      </c>
      <c r="B219" s="32" t="s">
        <v>1093</v>
      </c>
      <c r="C219" s="32" t="s">
        <v>71</v>
      </c>
      <c r="D219" s="33" t="s">
        <v>1094</v>
      </c>
      <c r="E219" s="32" t="s">
        <v>815</v>
      </c>
      <c r="F219" s="32"/>
      <c r="G219" s="32" t="s">
        <v>108</v>
      </c>
      <c r="H219" s="34" t="n">
        <v>0.0718</v>
      </c>
      <c r="I219" s="35" t="n">
        <v>16.37</v>
      </c>
      <c r="J219" s="35" t="n">
        <v>1.17</v>
      </c>
    </row>
    <row r="220" customFormat="false" ht="26.85" hidden="false" customHeight="true" outlineLevel="0" collapsed="false">
      <c r="A220" s="32" t="s">
        <v>784</v>
      </c>
      <c r="B220" s="32" t="s">
        <v>1095</v>
      </c>
      <c r="C220" s="32" t="s">
        <v>71</v>
      </c>
      <c r="D220" s="33" t="s">
        <v>1096</v>
      </c>
      <c r="E220" s="32" t="s">
        <v>815</v>
      </c>
      <c r="F220" s="32"/>
      <c r="G220" s="32" t="s">
        <v>108</v>
      </c>
      <c r="H220" s="34" t="n">
        <v>0.0718</v>
      </c>
      <c r="I220" s="35" t="n">
        <v>16.16</v>
      </c>
      <c r="J220" s="35" t="n">
        <v>1.16</v>
      </c>
    </row>
    <row r="221" customFormat="false" ht="26.85" hidden="false" customHeight="false" outlineLevel="0" collapsed="false">
      <c r="A221" s="11"/>
      <c r="B221" s="11"/>
      <c r="C221" s="11"/>
      <c r="D221" s="12"/>
      <c r="E221" s="11" t="s">
        <v>805</v>
      </c>
      <c r="F221" s="40" t="n">
        <v>1.57</v>
      </c>
      <c r="G221" s="11" t="s">
        <v>806</v>
      </c>
      <c r="H221" s="41" t="n">
        <v>0</v>
      </c>
      <c r="I221" s="11" t="s">
        <v>807</v>
      </c>
      <c r="J221" s="40" t="n">
        <v>1.57</v>
      </c>
    </row>
    <row r="222" customFormat="false" ht="26.85" hidden="false" customHeight="true" outlineLevel="0" collapsed="false">
      <c r="A222" s="11"/>
      <c r="B222" s="11"/>
      <c r="C222" s="11"/>
      <c r="D222" s="12"/>
      <c r="E222" s="11" t="s">
        <v>808</v>
      </c>
      <c r="F222" s="40" t="n">
        <v>0.61</v>
      </c>
      <c r="G222" s="11"/>
      <c r="H222" s="42" t="s">
        <v>809</v>
      </c>
      <c r="I222" s="42"/>
      <c r="J222" s="40" t="n">
        <v>2.94</v>
      </c>
    </row>
    <row r="223" customFormat="false" ht="26.85" hidden="false" customHeight="false" outlineLevel="0" collapsed="false">
      <c r="A223" s="14"/>
      <c r="B223" s="14"/>
      <c r="C223" s="14"/>
      <c r="D223" s="43"/>
      <c r="E223" s="14"/>
      <c r="F223" s="14"/>
      <c r="G223" s="14" t="s">
        <v>810</v>
      </c>
      <c r="H223" s="44" t="n">
        <v>1230</v>
      </c>
      <c r="I223" s="14" t="s">
        <v>811</v>
      </c>
      <c r="J223" s="45" t="n">
        <v>3616.2</v>
      </c>
    </row>
    <row r="224" customFormat="false" ht="15" hidden="false" customHeight="false" outlineLevel="0" collapsed="false">
      <c r="A224" s="46"/>
      <c r="B224" s="46"/>
      <c r="C224" s="46"/>
      <c r="D224" s="47"/>
      <c r="E224" s="46"/>
      <c r="F224" s="46"/>
      <c r="G224" s="46"/>
      <c r="H224" s="48"/>
      <c r="I224" s="46"/>
      <c r="J224" s="46"/>
    </row>
    <row r="225" customFormat="false" ht="15" hidden="false" customHeight="false" outlineLevel="0" collapsed="false">
      <c r="A225" s="21" t="s">
        <v>103</v>
      </c>
      <c r="B225" s="21"/>
      <c r="C225" s="21"/>
      <c r="D225" s="22" t="s">
        <v>104</v>
      </c>
      <c r="E225" s="21"/>
      <c r="F225" s="21"/>
      <c r="G225" s="21"/>
      <c r="H225" s="23"/>
      <c r="I225" s="21"/>
      <c r="J225" s="24" t="n">
        <v>86824.32</v>
      </c>
    </row>
    <row r="226" customFormat="false" ht="26.85" hidden="false" customHeight="true" outlineLevel="0" collapsed="false">
      <c r="A226" s="25" t="s">
        <v>105</v>
      </c>
      <c r="B226" s="25" t="s">
        <v>58</v>
      </c>
      <c r="C226" s="25" t="s">
        <v>59</v>
      </c>
      <c r="D226" s="26" t="s">
        <v>10</v>
      </c>
      <c r="E226" s="25" t="s">
        <v>781</v>
      </c>
      <c r="F226" s="25"/>
      <c r="G226" s="25" t="s">
        <v>60</v>
      </c>
      <c r="H226" s="27" t="s">
        <v>61</v>
      </c>
      <c r="I226" s="25" t="s">
        <v>62</v>
      </c>
      <c r="J226" s="25" t="s">
        <v>11</v>
      </c>
    </row>
    <row r="227" customFormat="false" ht="26.85" hidden="false" customHeight="true" outlineLevel="0" collapsed="false">
      <c r="A227" s="28" t="s">
        <v>782</v>
      </c>
      <c r="B227" s="28" t="s">
        <v>106</v>
      </c>
      <c r="C227" s="28" t="s">
        <v>71</v>
      </c>
      <c r="D227" s="29" t="s">
        <v>107</v>
      </c>
      <c r="E227" s="28" t="s">
        <v>815</v>
      </c>
      <c r="F227" s="28"/>
      <c r="G227" s="28" t="s">
        <v>108</v>
      </c>
      <c r="H227" s="30" t="n">
        <v>1</v>
      </c>
      <c r="I227" s="31" t="n">
        <v>96.51</v>
      </c>
      <c r="J227" s="31" t="n">
        <v>96.51</v>
      </c>
    </row>
    <row r="228" customFormat="false" ht="26.85" hidden="false" customHeight="true" outlineLevel="0" collapsed="false">
      <c r="A228" s="32" t="s">
        <v>784</v>
      </c>
      <c r="B228" s="32" t="s">
        <v>1097</v>
      </c>
      <c r="C228" s="32" t="s">
        <v>71</v>
      </c>
      <c r="D228" s="33" t="s">
        <v>1098</v>
      </c>
      <c r="E228" s="32" t="s">
        <v>815</v>
      </c>
      <c r="F228" s="32"/>
      <c r="G228" s="32" t="s">
        <v>108</v>
      </c>
      <c r="H228" s="34" t="n">
        <v>1</v>
      </c>
      <c r="I228" s="35" t="n">
        <v>1.44</v>
      </c>
      <c r="J228" s="35" t="n">
        <v>1.44</v>
      </c>
    </row>
    <row r="229" customFormat="false" ht="15" hidden="false" customHeight="true" outlineLevel="0" collapsed="false">
      <c r="A229" s="36" t="s">
        <v>790</v>
      </c>
      <c r="B229" s="36" t="s">
        <v>1099</v>
      </c>
      <c r="C229" s="36" t="s">
        <v>71</v>
      </c>
      <c r="D229" s="37" t="s">
        <v>1100</v>
      </c>
      <c r="E229" s="36" t="s">
        <v>798</v>
      </c>
      <c r="F229" s="36"/>
      <c r="G229" s="36" t="s">
        <v>108</v>
      </c>
      <c r="H229" s="38" t="n">
        <v>1</v>
      </c>
      <c r="I229" s="39" t="n">
        <v>93.14</v>
      </c>
      <c r="J229" s="39" t="n">
        <v>93.14</v>
      </c>
    </row>
    <row r="230" customFormat="false" ht="26.85" hidden="false" customHeight="true" outlineLevel="0" collapsed="false">
      <c r="A230" s="36" t="s">
        <v>790</v>
      </c>
      <c r="B230" s="36" t="s">
        <v>1101</v>
      </c>
      <c r="C230" s="36" t="s">
        <v>71</v>
      </c>
      <c r="D230" s="37" t="s">
        <v>1102</v>
      </c>
      <c r="E230" s="36" t="s">
        <v>1103</v>
      </c>
      <c r="F230" s="36"/>
      <c r="G230" s="36" t="s">
        <v>108</v>
      </c>
      <c r="H230" s="38" t="n">
        <v>1</v>
      </c>
      <c r="I230" s="39" t="n">
        <v>1.14</v>
      </c>
      <c r="J230" s="39" t="n">
        <v>1.14</v>
      </c>
    </row>
    <row r="231" customFormat="false" ht="26.85" hidden="false" customHeight="true" outlineLevel="0" collapsed="false">
      <c r="A231" s="36" t="s">
        <v>790</v>
      </c>
      <c r="B231" s="36" t="s">
        <v>1104</v>
      </c>
      <c r="C231" s="36" t="s">
        <v>71</v>
      </c>
      <c r="D231" s="37" t="s">
        <v>1105</v>
      </c>
      <c r="E231" s="36" t="s">
        <v>1106</v>
      </c>
      <c r="F231" s="36"/>
      <c r="G231" s="36" t="s">
        <v>108</v>
      </c>
      <c r="H231" s="38" t="n">
        <v>1</v>
      </c>
      <c r="I231" s="39" t="n">
        <v>0.07</v>
      </c>
      <c r="J231" s="39" t="n">
        <v>0.07</v>
      </c>
    </row>
    <row r="232" customFormat="false" ht="26.85" hidden="false" customHeight="true" outlineLevel="0" collapsed="false">
      <c r="A232" s="36" t="s">
        <v>790</v>
      </c>
      <c r="B232" s="36" t="s">
        <v>1107</v>
      </c>
      <c r="C232" s="36" t="s">
        <v>71</v>
      </c>
      <c r="D232" s="37" t="s">
        <v>1108</v>
      </c>
      <c r="E232" s="36" t="s">
        <v>1109</v>
      </c>
      <c r="F232" s="36"/>
      <c r="G232" s="36" t="s">
        <v>108</v>
      </c>
      <c r="H232" s="38" t="n">
        <v>1</v>
      </c>
      <c r="I232" s="39" t="n">
        <v>0.01</v>
      </c>
      <c r="J232" s="39" t="n">
        <v>0.01</v>
      </c>
    </row>
    <row r="233" customFormat="false" ht="26.85" hidden="false" customHeight="true" outlineLevel="0" collapsed="false">
      <c r="A233" s="36" t="s">
        <v>790</v>
      </c>
      <c r="B233" s="36" t="s">
        <v>1110</v>
      </c>
      <c r="C233" s="36" t="s">
        <v>71</v>
      </c>
      <c r="D233" s="37" t="s">
        <v>1111</v>
      </c>
      <c r="E233" s="36" t="s">
        <v>1109</v>
      </c>
      <c r="F233" s="36"/>
      <c r="G233" s="36" t="s">
        <v>108</v>
      </c>
      <c r="H233" s="38" t="n">
        <v>1</v>
      </c>
      <c r="I233" s="39" t="n">
        <v>0.71</v>
      </c>
      <c r="J233" s="39" t="n">
        <v>0.71</v>
      </c>
    </row>
    <row r="234" customFormat="false" ht="26.85" hidden="false" customHeight="false" outlineLevel="0" collapsed="false">
      <c r="A234" s="11"/>
      <c r="B234" s="11"/>
      <c r="C234" s="11"/>
      <c r="D234" s="12"/>
      <c r="E234" s="11" t="s">
        <v>805</v>
      </c>
      <c r="F234" s="40" t="n">
        <v>94.58</v>
      </c>
      <c r="G234" s="11" t="s">
        <v>806</v>
      </c>
      <c r="H234" s="41" t="n">
        <v>0</v>
      </c>
      <c r="I234" s="11" t="s">
        <v>807</v>
      </c>
      <c r="J234" s="40" t="n">
        <v>94.58</v>
      </c>
    </row>
    <row r="235" customFormat="false" ht="26.85" hidden="false" customHeight="true" outlineLevel="0" collapsed="false">
      <c r="A235" s="11"/>
      <c r="B235" s="11"/>
      <c r="C235" s="11"/>
      <c r="D235" s="12"/>
      <c r="E235" s="11" t="s">
        <v>808</v>
      </c>
      <c r="F235" s="40" t="n">
        <v>25.47</v>
      </c>
      <c r="G235" s="11"/>
      <c r="H235" s="42" t="s">
        <v>809</v>
      </c>
      <c r="I235" s="42"/>
      <c r="J235" s="40" t="n">
        <v>121.98</v>
      </c>
    </row>
    <row r="236" customFormat="false" ht="26.85" hidden="false" customHeight="false" outlineLevel="0" collapsed="false">
      <c r="A236" s="14"/>
      <c r="B236" s="14"/>
      <c r="C236" s="14"/>
      <c r="D236" s="43"/>
      <c r="E236" s="14"/>
      <c r="F236" s="14"/>
      <c r="G236" s="14" t="s">
        <v>810</v>
      </c>
      <c r="H236" s="44" t="n">
        <v>264</v>
      </c>
      <c r="I236" s="14" t="s">
        <v>811</v>
      </c>
      <c r="J236" s="45" t="n">
        <v>32202.72</v>
      </c>
    </row>
    <row r="237" customFormat="false" ht="15" hidden="false" customHeight="false" outlineLevel="0" collapsed="false">
      <c r="A237" s="46"/>
      <c r="B237" s="46"/>
      <c r="C237" s="46"/>
      <c r="D237" s="47"/>
      <c r="E237" s="46"/>
      <c r="F237" s="46"/>
      <c r="G237" s="46"/>
      <c r="H237" s="48"/>
      <c r="I237" s="46"/>
      <c r="J237" s="46"/>
    </row>
    <row r="238" customFormat="false" ht="26.85" hidden="false" customHeight="true" outlineLevel="0" collapsed="false">
      <c r="A238" s="25" t="s">
        <v>109</v>
      </c>
      <c r="B238" s="25" t="s">
        <v>58</v>
      </c>
      <c r="C238" s="25" t="s">
        <v>59</v>
      </c>
      <c r="D238" s="26" t="s">
        <v>10</v>
      </c>
      <c r="E238" s="25" t="s">
        <v>781</v>
      </c>
      <c r="F238" s="25"/>
      <c r="G238" s="25" t="s">
        <v>60</v>
      </c>
      <c r="H238" s="27" t="s">
        <v>61</v>
      </c>
      <c r="I238" s="25" t="s">
        <v>62</v>
      </c>
      <c r="J238" s="25" t="s">
        <v>11</v>
      </c>
    </row>
    <row r="239" customFormat="false" ht="26.85" hidden="false" customHeight="true" outlineLevel="0" collapsed="false">
      <c r="A239" s="28" t="s">
        <v>782</v>
      </c>
      <c r="B239" s="28" t="s">
        <v>110</v>
      </c>
      <c r="C239" s="28" t="s">
        <v>71</v>
      </c>
      <c r="D239" s="29" t="s">
        <v>111</v>
      </c>
      <c r="E239" s="28" t="s">
        <v>815</v>
      </c>
      <c r="F239" s="28"/>
      <c r="G239" s="28" t="s">
        <v>108</v>
      </c>
      <c r="H239" s="30" t="n">
        <v>1</v>
      </c>
      <c r="I239" s="31" t="n">
        <v>32.74</v>
      </c>
      <c r="J239" s="31" t="n">
        <v>32.74</v>
      </c>
    </row>
    <row r="240" customFormat="false" ht="26.85" hidden="false" customHeight="true" outlineLevel="0" collapsed="false">
      <c r="A240" s="32" t="s">
        <v>784</v>
      </c>
      <c r="B240" s="32" t="s">
        <v>1112</v>
      </c>
      <c r="C240" s="32" t="s">
        <v>71</v>
      </c>
      <c r="D240" s="33" t="s">
        <v>1113</v>
      </c>
      <c r="E240" s="32" t="s">
        <v>815</v>
      </c>
      <c r="F240" s="32"/>
      <c r="G240" s="32" t="s">
        <v>108</v>
      </c>
      <c r="H240" s="34" t="n">
        <v>1</v>
      </c>
      <c r="I240" s="35" t="n">
        <v>0.65</v>
      </c>
      <c r="J240" s="35" t="n">
        <v>0.65</v>
      </c>
    </row>
    <row r="241" customFormat="false" ht="15" hidden="false" customHeight="true" outlineLevel="0" collapsed="false">
      <c r="A241" s="36" t="s">
        <v>790</v>
      </c>
      <c r="B241" s="36" t="s">
        <v>1114</v>
      </c>
      <c r="C241" s="36" t="s">
        <v>71</v>
      </c>
      <c r="D241" s="37" t="s">
        <v>1115</v>
      </c>
      <c r="E241" s="36" t="s">
        <v>798</v>
      </c>
      <c r="F241" s="36"/>
      <c r="G241" s="36" t="s">
        <v>108</v>
      </c>
      <c r="H241" s="38" t="n">
        <v>1</v>
      </c>
      <c r="I241" s="39" t="n">
        <v>29.6</v>
      </c>
      <c r="J241" s="39" t="n">
        <v>29.6</v>
      </c>
    </row>
    <row r="242" customFormat="false" ht="26.85" hidden="false" customHeight="true" outlineLevel="0" collapsed="false">
      <c r="A242" s="36" t="s">
        <v>790</v>
      </c>
      <c r="B242" s="36" t="s">
        <v>1101</v>
      </c>
      <c r="C242" s="36" t="s">
        <v>71</v>
      </c>
      <c r="D242" s="37" t="s">
        <v>1102</v>
      </c>
      <c r="E242" s="36" t="s">
        <v>1103</v>
      </c>
      <c r="F242" s="36"/>
      <c r="G242" s="36" t="s">
        <v>108</v>
      </c>
      <c r="H242" s="38" t="n">
        <v>1</v>
      </c>
      <c r="I242" s="39" t="n">
        <v>1.14</v>
      </c>
      <c r="J242" s="39" t="n">
        <v>1.14</v>
      </c>
    </row>
    <row r="243" customFormat="false" ht="26.85" hidden="false" customHeight="true" outlineLevel="0" collapsed="false">
      <c r="A243" s="36" t="s">
        <v>790</v>
      </c>
      <c r="B243" s="36" t="s">
        <v>1104</v>
      </c>
      <c r="C243" s="36" t="s">
        <v>71</v>
      </c>
      <c r="D243" s="37" t="s">
        <v>1105</v>
      </c>
      <c r="E243" s="36" t="s">
        <v>1106</v>
      </c>
      <c r="F243" s="36"/>
      <c r="G243" s="36" t="s">
        <v>108</v>
      </c>
      <c r="H243" s="38" t="n">
        <v>1</v>
      </c>
      <c r="I243" s="39" t="n">
        <v>0.07</v>
      </c>
      <c r="J243" s="39" t="n">
        <v>0.07</v>
      </c>
    </row>
    <row r="244" customFormat="false" ht="39.55" hidden="false" customHeight="true" outlineLevel="0" collapsed="false">
      <c r="A244" s="36" t="s">
        <v>790</v>
      </c>
      <c r="B244" s="36" t="s">
        <v>1116</v>
      </c>
      <c r="C244" s="36" t="s">
        <v>71</v>
      </c>
      <c r="D244" s="37" t="s">
        <v>1117</v>
      </c>
      <c r="E244" s="36" t="s">
        <v>1109</v>
      </c>
      <c r="F244" s="36"/>
      <c r="G244" s="36" t="s">
        <v>108</v>
      </c>
      <c r="H244" s="38" t="n">
        <v>1</v>
      </c>
      <c r="I244" s="39" t="n">
        <v>0.11</v>
      </c>
      <c r="J244" s="39" t="n">
        <v>0.11</v>
      </c>
    </row>
    <row r="245" customFormat="false" ht="26.85" hidden="false" customHeight="true" outlineLevel="0" collapsed="false">
      <c r="A245" s="36" t="s">
        <v>790</v>
      </c>
      <c r="B245" s="36" t="s">
        <v>1118</v>
      </c>
      <c r="C245" s="36" t="s">
        <v>71</v>
      </c>
      <c r="D245" s="37" t="s">
        <v>1119</v>
      </c>
      <c r="E245" s="36" t="s">
        <v>1109</v>
      </c>
      <c r="F245" s="36"/>
      <c r="G245" s="36" t="s">
        <v>108</v>
      </c>
      <c r="H245" s="38" t="n">
        <v>1</v>
      </c>
      <c r="I245" s="39" t="n">
        <v>1.17</v>
      </c>
      <c r="J245" s="39" t="n">
        <v>1.17</v>
      </c>
    </row>
    <row r="246" customFormat="false" ht="26.85" hidden="false" customHeight="false" outlineLevel="0" collapsed="false">
      <c r="A246" s="11"/>
      <c r="B246" s="11"/>
      <c r="C246" s="11"/>
      <c r="D246" s="12"/>
      <c r="E246" s="11" t="s">
        <v>805</v>
      </c>
      <c r="F246" s="40" t="n">
        <v>30.25</v>
      </c>
      <c r="G246" s="11" t="s">
        <v>806</v>
      </c>
      <c r="H246" s="41" t="n">
        <v>0</v>
      </c>
      <c r="I246" s="11" t="s">
        <v>807</v>
      </c>
      <c r="J246" s="40" t="n">
        <v>30.25</v>
      </c>
    </row>
    <row r="247" customFormat="false" ht="26.85" hidden="false" customHeight="true" outlineLevel="0" collapsed="false">
      <c r="A247" s="11"/>
      <c r="B247" s="11"/>
      <c r="C247" s="11"/>
      <c r="D247" s="12"/>
      <c r="E247" s="11" t="s">
        <v>808</v>
      </c>
      <c r="F247" s="40" t="n">
        <v>8.64</v>
      </c>
      <c r="G247" s="11"/>
      <c r="H247" s="42" t="s">
        <v>809</v>
      </c>
      <c r="I247" s="42"/>
      <c r="J247" s="40" t="n">
        <v>41.38</v>
      </c>
    </row>
    <row r="248" customFormat="false" ht="26.85" hidden="false" customHeight="false" outlineLevel="0" collapsed="false">
      <c r="A248" s="14"/>
      <c r="B248" s="14"/>
      <c r="C248" s="14"/>
      <c r="D248" s="43"/>
      <c r="E248" s="14"/>
      <c r="F248" s="14"/>
      <c r="G248" s="14" t="s">
        <v>810</v>
      </c>
      <c r="H248" s="44" t="n">
        <v>1320</v>
      </c>
      <c r="I248" s="14" t="s">
        <v>811</v>
      </c>
      <c r="J248" s="45" t="n">
        <v>54621.6</v>
      </c>
    </row>
    <row r="249" customFormat="false" ht="15" hidden="false" customHeight="false" outlineLevel="0" collapsed="false">
      <c r="A249" s="46"/>
      <c r="B249" s="46"/>
      <c r="C249" s="46"/>
      <c r="D249" s="47"/>
      <c r="E249" s="46"/>
      <c r="F249" s="46"/>
      <c r="G249" s="46"/>
      <c r="H249" s="48"/>
      <c r="I249" s="46"/>
      <c r="J249" s="46"/>
    </row>
    <row r="250" customFormat="false" ht="15" hidden="false" customHeight="false" outlineLevel="0" collapsed="false">
      <c r="A250" s="21" t="s">
        <v>15</v>
      </c>
      <c r="B250" s="21"/>
      <c r="C250" s="21"/>
      <c r="D250" s="22" t="s">
        <v>16</v>
      </c>
      <c r="E250" s="21"/>
      <c r="F250" s="21"/>
      <c r="G250" s="21"/>
      <c r="H250" s="23"/>
      <c r="I250" s="21"/>
      <c r="J250" s="24" t="n">
        <v>24232.6</v>
      </c>
    </row>
    <row r="251" customFormat="false" ht="26.85" hidden="false" customHeight="true" outlineLevel="0" collapsed="false">
      <c r="A251" s="25" t="s">
        <v>112</v>
      </c>
      <c r="B251" s="25" t="s">
        <v>58</v>
      </c>
      <c r="C251" s="25" t="s">
        <v>59</v>
      </c>
      <c r="D251" s="26" t="s">
        <v>10</v>
      </c>
      <c r="E251" s="25" t="s">
        <v>781</v>
      </c>
      <c r="F251" s="25"/>
      <c r="G251" s="25" t="s">
        <v>60</v>
      </c>
      <c r="H251" s="27" t="s">
        <v>61</v>
      </c>
      <c r="I251" s="25" t="s">
        <v>62</v>
      </c>
      <c r="J251" s="25" t="s">
        <v>11</v>
      </c>
    </row>
    <row r="252" customFormat="false" ht="26.85" hidden="false" customHeight="true" outlineLevel="0" collapsed="false">
      <c r="A252" s="28" t="s">
        <v>782</v>
      </c>
      <c r="B252" s="28" t="s">
        <v>113</v>
      </c>
      <c r="C252" s="28" t="s">
        <v>71</v>
      </c>
      <c r="D252" s="29" t="s">
        <v>114</v>
      </c>
      <c r="E252" s="28" t="s">
        <v>1021</v>
      </c>
      <c r="F252" s="28"/>
      <c r="G252" s="28" t="s">
        <v>115</v>
      </c>
      <c r="H252" s="30" t="n">
        <v>1</v>
      </c>
      <c r="I252" s="31" t="n">
        <v>69.94</v>
      </c>
      <c r="J252" s="31" t="n">
        <v>69.94</v>
      </c>
    </row>
    <row r="253" customFormat="false" ht="64.9" hidden="false" customHeight="true" outlineLevel="0" collapsed="false">
      <c r="A253" s="32" t="s">
        <v>784</v>
      </c>
      <c r="B253" s="32" t="s">
        <v>1120</v>
      </c>
      <c r="C253" s="32" t="s">
        <v>71</v>
      </c>
      <c r="D253" s="33" t="s">
        <v>1121</v>
      </c>
      <c r="E253" s="32" t="s">
        <v>820</v>
      </c>
      <c r="F253" s="32"/>
      <c r="G253" s="32" t="s">
        <v>821</v>
      </c>
      <c r="H253" s="34" t="n">
        <v>0.006</v>
      </c>
      <c r="I253" s="35" t="n">
        <v>312.17</v>
      </c>
      <c r="J253" s="35" t="n">
        <v>1.87</v>
      </c>
    </row>
    <row r="254" customFormat="false" ht="64.9" hidden="false" customHeight="true" outlineLevel="0" collapsed="false">
      <c r="A254" s="32" t="s">
        <v>784</v>
      </c>
      <c r="B254" s="32" t="s">
        <v>1122</v>
      </c>
      <c r="C254" s="32" t="s">
        <v>71</v>
      </c>
      <c r="D254" s="33" t="s">
        <v>1123</v>
      </c>
      <c r="E254" s="32" t="s">
        <v>820</v>
      </c>
      <c r="F254" s="32"/>
      <c r="G254" s="32" t="s">
        <v>824</v>
      </c>
      <c r="H254" s="34" t="n">
        <v>0.003</v>
      </c>
      <c r="I254" s="35" t="n">
        <v>56.63</v>
      </c>
      <c r="J254" s="35" t="n">
        <v>0.16</v>
      </c>
    </row>
    <row r="255" customFormat="false" ht="26.85" hidden="false" customHeight="true" outlineLevel="0" collapsed="false">
      <c r="A255" s="32" t="s">
        <v>784</v>
      </c>
      <c r="B255" s="32" t="s">
        <v>1093</v>
      </c>
      <c r="C255" s="32" t="s">
        <v>71</v>
      </c>
      <c r="D255" s="33" t="s">
        <v>1094</v>
      </c>
      <c r="E255" s="32" t="s">
        <v>815</v>
      </c>
      <c r="F255" s="32"/>
      <c r="G255" s="32" t="s">
        <v>108</v>
      </c>
      <c r="H255" s="34" t="n">
        <v>0.659</v>
      </c>
      <c r="I255" s="35" t="n">
        <v>16.37</v>
      </c>
      <c r="J255" s="35" t="n">
        <v>10.78</v>
      </c>
    </row>
    <row r="256" customFormat="false" ht="39.55" hidden="false" customHeight="true" outlineLevel="0" collapsed="false">
      <c r="A256" s="32" t="s">
        <v>784</v>
      </c>
      <c r="B256" s="32" t="s">
        <v>1124</v>
      </c>
      <c r="C256" s="32" t="s">
        <v>71</v>
      </c>
      <c r="D256" s="33" t="s">
        <v>1125</v>
      </c>
      <c r="E256" s="32" t="s">
        <v>820</v>
      </c>
      <c r="F256" s="32"/>
      <c r="G256" s="32" t="s">
        <v>821</v>
      </c>
      <c r="H256" s="34" t="n">
        <v>0.274</v>
      </c>
      <c r="I256" s="35" t="n">
        <v>24.71</v>
      </c>
      <c r="J256" s="35" t="n">
        <v>6.77</v>
      </c>
    </row>
    <row r="257" customFormat="false" ht="39.55" hidden="false" customHeight="true" outlineLevel="0" collapsed="false">
      <c r="A257" s="32" t="s">
        <v>784</v>
      </c>
      <c r="B257" s="32" t="s">
        <v>1126</v>
      </c>
      <c r="C257" s="32" t="s">
        <v>71</v>
      </c>
      <c r="D257" s="33" t="s">
        <v>1127</v>
      </c>
      <c r="E257" s="32" t="s">
        <v>820</v>
      </c>
      <c r="F257" s="32"/>
      <c r="G257" s="32" t="s">
        <v>824</v>
      </c>
      <c r="H257" s="34" t="n">
        <v>0.254</v>
      </c>
      <c r="I257" s="35" t="n">
        <v>18.63</v>
      </c>
      <c r="J257" s="35" t="n">
        <v>4.73</v>
      </c>
    </row>
    <row r="258" customFormat="false" ht="26.85" hidden="false" customHeight="true" outlineLevel="0" collapsed="false">
      <c r="A258" s="36" t="s">
        <v>790</v>
      </c>
      <c r="B258" s="36" t="s">
        <v>1128</v>
      </c>
      <c r="C258" s="36" t="s">
        <v>71</v>
      </c>
      <c r="D258" s="37" t="s">
        <v>1129</v>
      </c>
      <c r="E258" s="36" t="s">
        <v>793</v>
      </c>
      <c r="F258" s="36"/>
      <c r="G258" s="36" t="s">
        <v>115</v>
      </c>
      <c r="H258" s="38" t="n">
        <v>1.25</v>
      </c>
      <c r="I258" s="39" t="n">
        <v>36.51</v>
      </c>
      <c r="J258" s="39" t="n">
        <v>45.63</v>
      </c>
    </row>
    <row r="259" customFormat="false" ht="26.85" hidden="false" customHeight="false" outlineLevel="0" collapsed="false">
      <c r="A259" s="11"/>
      <c r="B259" s="11"/>
      <c r="C259" s="11"/>
      <c r="D259" s="12"/>
      <c r="E259" s="11" t="s">
        <v>805</v>
      </c>
      <c r="F259" s="40" t="n">
        <v>14.67</v>
      </c>
      <c r="G259" s="11" t="s">
        <v>806</v>
      </c>
      <c r="H259" s="41" t="n">
        <v>0</v>
      </c>
      <c r="I259" s="11" t="s">
        <v>807</v>
      </c>
      <c r="J259" s="40" t="n">
        <v>14.67</v>
      </c>
    </row>
    <row r="260" customFormat="false" ht="26.85" hidden="false" customHeight="true" outlineLevel="0" collapsed="false">
      <c r="A260" s="11"/>
      <c r="B260" s="11"/>
      <c r="C260" s="11"/>
      <c r="D260" s="12"/>
      <c r="E260" s="11" t="s">
        <v>808</v>
      </c>
      <c r="F260" s="40" t="n">
        <v>18.46</v>
      </c>
      <c r="G260" s="11"/>
      <c r="H260" s="42" t="s">
        <v>809</v>
      </c>
      <c r="I260" s="42"/>
      <c r="J260" s="40" t="n">
        <v>88.4</v>
      </c>
    </row>
    <row r="261" customFormat="false" ht="26.85" hidden="false" customHeight="false" outlineLevel="0" collapsed="false">
      <c r="A261" s="14"/>
      <c r="B261" s="14"/>
      <c r="C261" s="14"/>
      <c r="D261" s="43"/>
      <c r="E261" s="14"/>
      <c r="F261" s="14"/>
      <c r="G261" s="14" t="s">
        <v>810</v>
      </c>
      <c r="H261" s="44" t="n">
        <v>154.94</v>
      </c>
      <c r="I261" s="14" t="s">
        <v>811</v>
      </c>
      <c r="J261" s="45" t="n">
        <v>13696.69</v>
      </c>
    </row>
    <row r="262" customFormat="false" ht="15" hidden="false" customHeight="false" outlineLevel="0" collapsed="false">
      <c r="A262" s="46"/>
      <c r="B262" s="46"/>
      <c r="C262" s="46"/>
      <c r="D262" s="47"/>
      <c r="E262" s="46"/>
      <c r="F262" s="46"/>
      <c r="G262" s="46"/>
      <c r="H262" s="48"/>
      <c r="I262" s="46"/>
      <c r="J262" s="46"/>
    </row>
    <row r="263" customFormat="false" ht="26.85" hidden="false" customHeight="true" outlineLevel="0" collapsed="false">
      <c r="A263" s="25" t="s">
        <v>116</v>
      </c>
      <c r="B263" s="25" t="s">
        <v>58</v>
      </c>
      <c r="C263" s="25" t="s">
        <v>59</v>
      </c>
      <c r="D263" s="26" t="s">
        <v>10</v>
      </c>
      <c r="E263" s="25" t="s">
        <v>781</v>
      </c>
      <c r="F263" s="25"/>
      <c r="G263" s="25" t="s">
        <v>60</v>
      </c>
      <c r="H263" s="27" t="s">
        <v>61</v>
      </c>
      <c r="I263" s="25" t="s">
        <v>62</v>
      </c>
      <c r="J263" s="25" t="s">
        <v>11</v>
      </c>
    </row>
    <row r="264" customFormat="false" ht="26.85" hidden="false" customHeight="true" outlineLevel="0" collapsed="false">
      <c r="A264" s="28" t="s">
        <v>782</v>
      </c>
      <c r="B264" s="28" t="s">
        <v>117</v>
      </c>
      <c r="C264" s="28" t="s">
        <v>66</v>
      </c>
      <c r="D264" s="29" t="s">
        <v>118</v>
      </c>
      <c r="E264" s="28" t="s">
        <v>1130</v>
      </c>
      <c r="F264" s="28"/>
      <c r="G264" s="28" t="s">
        <v>115</v>
      </c>
      <c r="H264" s="30" t="n">
        <v>1</v>
      </c>
      <c r="I264" s="31" t="n">
        <v>66.01</v>
      </c>
      <c r="J264" s="31" t="n">
        <v>66.01</v>
      </c>
    </row>
    <row r="265" customFormat="false" ht="26.85" hidden="false" customHeight="true" outlineLevel="0" collapsed="false">
      <c r="A265" s="32" t="s">
        <v>784</v>
      </c>
      <c r="B265" s="32" t="s">
        <v>785</v>
      </c>
      <c r="C265" s="32" t="s">
        <v>66</v>
      </c>
      <c r="D265" s="33" t="s">
        <v>786</v>
      </c>
      <c r="E265" s="32" t="s">
        <v>787</v>
      </c>
      <c r="F265" s="32"/>
      <c r="G265" s="32" t="s">
        <v>108</v>
      </c>
      <c r="H265" s="34" t="n">
        <v>4.5</v>
      </c>
      <c r="I265" s="35" t="n">
        <v>3.71</v>
      </c>
      <c r="J265" s="35" t="n">
        <v>16.69</v>
      </c>
    </row>
    <row r="266" customFormat="false" ht="15" hidden="false" customHeight="true" outlineLevel="0" collapsed="false">
      <c r="A266" s="36" t="s">
        <v>790</v>
      </c>
      <c r="B266" s="36" t="s">
        <v>803</v>
      </c>
      <c r="C266" s="36" t="s">
        <v>71</v>
      </c>
      <c r="D266" s="37" t="s">
        <v>804</v>
      </c>
      <c r="E266" s="36" t="s">
        <v>798</v>
      </c>
      <c r="F266" s="36"/>
      <c r="G266" s="36" t="s">
        <v>108</v>
      </c>
      <c r="H266" s="38" t="n">
        <v>4.5</v>
      </c>
      <c r="I266" s="39" t="n">
        <v>10.96</v>
      </c>
      <c r="J266" s="39" t="n">
        <v>49.32</v>
      </c>
    </row>
    <row r="267" customFormat="false" ht="26.85" hidden="false" customHeight="false" outlineLevel="0" collapsed="false">
      <c r="A267" s="11"/>
      <c r="B267" s="11"/>
      <c r="C267" s="11"/>
      <c r="D267" s="12"/>
      <c r="E267" s="11" t="s">
        <v>805</v>
      </c>
      <c r="F267" s="40" t="n">
        <v>49.32</v>
      </c>
      <c r="G267" s="11" t="s">
        <v>806</v>
      </c>
      <c r="H267" s="41" t="n">
        <v>0</v>
      </c>
      <c r="I267" s="11" t="s">
        <v>807</v>
      </c>
      <c r="J267" s="40" t="n">
        <v>49.32</v>
      </c>
    </row>
    <row r="268" customFormat="false" ht="26.85" hidden="false" customHeight="true" outlineLevel="0" collapsed="false">
      <c r="A268" s="11"/>
      <c r="B268" s="11"/>
      <c r="C268" s="11"/>
      <c r="D268" s="12"/>
      <c r="E268" s="11" t="s">
        <v>808</v>
      </c>
      <c r="F268" s="40" t="n">
        <v>17.42</v>
      </c>
      <c r="G268" s="11"/>
      <c r="H268" s="42" t="s">
        <v>809</v>
      </c>
      <c r="I268" s="42"/>
      <c r="J268" s="40" t="n">
        <v>83.43</v>
      </c>
    </row>
    <row r="269" customFormat="false" ht="26.85" hidden="false" customHeight="false" outlineLevel="0" collapsed="false">
      <c r="A269" s="14"/>
      <c r="B269" s="14"/>
      <c r="C269" s="14"/>
      <c r="D269" s="43"/>
      <c r="E269" s="14"/>
      <c r="F269" s="14"/>
      <c r="G269" s="14" t="s">
        <v>810</v>
      </c>
      <c r="H269" s="44" t="n">
        <v>81.67</v>
      </c>
      <c r="I269" s="14" t="s">
        <v>811</v>
      </c>
      <c r="J269" s="45" t="n">
        <v>6813.72</v>
      </c>
    </row>
    <row r="270" customFormat="false" ht="15" hidden="false" customHeight="false" outlineLevel="0" collapsed="false">
      <c r="A270" s="46"/>
      <c r="B270" s="46"/>
      <c r="C270" s="46"/>
      <c r="D270" s="47"/>
      <c r="E270" s="46"/>
      <c r="F270" s="46"/>
      <c r="G270" s="46"/>
      <c r="H270" s="48"/>
      <c r="I270" s="46"/>
      <c r="J270" s="46"/>
    </row>
    <row r="271" customFormat="false" ht="26.85" hidden="false" customHeight="true" outlineLevel="0" collapsed="false">
      <c r="A271" s="25" t="s">
        <v>119</v>
      </c>
      <c r="B271" s="25" t="s">
        <v>58</v>
      </c>
      <c r="C271" s="25" t="s">
        <v>59</v>
      </c>
      <c r="D271" s="26" t="s">
        <v>10</v>
      </c>
      <c r="E271" s="25" t="s">
        <v>781</v>
      </c>
      <c r="F271" s="25"/>
      <c r="G271" s="25" t="s">
        <v>60</v>
      </c>
      <c r="H271" s="27" t="s">
        <v>61</v>
      </c>
      <c r="I271" s="25" t="s">
        <v>62</v>
      </c>
      <c r="J271" s="25" t="s">
        <v>11</v>
      </c>
    </row>
    <row r="272" customFormat="false" ht="26.85" hidden="false" customHeight="true" outlineLevel="0" collapsed="false">
      <c r="A272" s="28" t="s">
        <v>782</v>
      </c>
      <c r="B272" s="28" t="s">
        <v>120</v>
      </c>
      <c r="C272" s="28" t="s">
        <v>71</v>
      </c>
      <c r="D272" s="29" t="s">
        <v>121</v>
      </c>
      <c r="E272" s="28" t="s">
        <v>1021</v>
      </c>
      <c r="F272" s="28"/>
      <c r="G272" s="28" t="s">
        <v>68</v>
      </c>
      <c r="H272" s="30" t="n">
        <v>1</v>
      </c>
      <c r="I272" s="31" t="n">
        <v>4.75</v>
      </c>
      <c r="J272" s="31" t="n">
        <v>4.75</v>
      </c>
    </row>
    <row r="273" customFormat="false" ht="26.85" hidden="false" customHeight="true" outlineLevel="0" collapsed="false">
      <c r="A273" s="32" t="s">
        <v>784</v>
      </c>
      <c r="B273" s="32" t="s">
        <v>1131</v>
      </c>
      <c r="C273" s="32" t="s">
        <v>71</v>
      </c>
      <c r="D273" s="33" t="s">
        <v>1132</v>
      </c>
      <c r="E273" s="32" t="s">
        <v>815</v>
      </c>
      <c r="F273" s="32"/>
      <c r="G273" s="32" t="s">
        <v>108</v>
      </c>
      <c r="H273" s="34" t="n">
        <v>0.102</v>
      </c>
      <c r="I273" s="35" t="n">
        <v>20.7</v>
      </c>
      <c r="J273" s="35" t="n">
        <v>2.11</v>
      </c>
    </row>
    <row r="274" customFormat="false" ht="26.85" hidden="false" customHeight="true" outlineLevel="0" collapsed="false">
      <c r="A274" s="32" t="s">
        <v>784</v>
      </c>
      <c r="B274" s="32" t="s">
        <v>1093</v>
      </c>
      <c r="C274" s="32" t="s">
        <v>71</v>
      </c>
      <c r="D274" s="33" t="s">
        <v>1094</v>
      </c>
      <c r="E274" s="32" t="s">
        <v>815</v>
      </c>
      <c r="F274" s="32"/>
      <c r="G274" s="32" t="s">
        <v>108</v>
      </c>
      <c r="H274" s="34" t="n">
        <v>0.1531</v>
      </c>
      <c r="I274" s="35" t="n">
        <v>16.37</v>
      </c>
      <c r="J274" s="35" t="n">
        <v>2.5</v>
      </c>
    </row>
    <row r="275" customFormat="false" ht="39.55" hidden="false" customHeight="true" outlineLevel="0" collapsed="false">
      <c r="A275" s="32" t="s">
        <v>784</v>
      </c>
      <c r="B275" s="32" t="s">
        <v>1124</v>
      </c>
      <c r="C275" s="32" t="s">
        <v>71</v>
      </c>
      <c r="D275" s="33" t="s">
        <v>1125</v>
      </c>
      <c r="E275" s="32" t="s">
        <v>820</v>
      </c>
      <c r="F275" s="32"/>
      <c r="G275" s="32" t="s">
        <v>821</v>
      </c>
      <c r="H275" s="34" t="n">
        <v>0.0036</v>
      </c>
      <c r="I275" s="35" t="n">
        <v>24.71</v>
      </c>
      <c r="J275" s="35" t="n">
        <v>0.08</v>
      </c>
    </row>
    <row r="276" customFormat="false" ht="39.55" hidden="false" customHeight="true" outlineLevel="0" collapsed="false">
      <c r="A276" s="32" t="s">
        <v>784</v>
      </c>
      <c r="B276" s="32" t="s">
        <v>1126</v>
      </c>
      <c r="C276" s="32" t="s">
        <v>71</v>
      </c>
      <c r="D276" s="33" t="s">
        <v>1127</v>
      </c>
      <c r="E276" s="32" t="s">
        <v>820</v>
      </c>
      <c r="F276" s="32"/>
      <c r="G276" s="32" t="s">
        <v>824</v>
      </c>
      <c r="H276" s="34" t="n">
        <v>0.0036</v>
      </c>
      <c r="I276" s="35" t="n">
        <v>18.63</v>
      </c>
      <c r="J276" s="35" t="n">
        <v>0.06</v>
      </c>
    </row>
    <row r="277" customFormat="false" ht="26.85" hidden="false" customHeight="false" outlineLevel="0" collapsed="false">
      <c r="A277" s="11"/>
      <c r="B277" s="11"/>
      <c r="C277" s="11"/>
      <c r="D277" s="12"/>
      <c r="E277" s="11" t="s">
        <v>805</v>
      </c>
      <c r="F277" s="40" t="n">
        <v>3.35</v>
      </c>
      <c r="G277" s="11" t="s">
        <v>806</v>
      </c>
      <c r="H277" s="41" t="n">
        <v>0</v>
      </c>
      <c r="I277" s="11" t="s">
        <v>807</v>
      </c>
      <c r="J277" s="40" t="n">
        <v>3.35</v>
      </c>
    </row>
    <row r="278" customFormat="false" ht="26.85" hidden="false" customHeight="true" outlineLevel="0" collapsed="false">
      <c r="A278" s="11"/>
      <c r="B278" s="11"/>
      <c r="C278" s="11"/>
      <c r="D278" s="12"/>
      <c r="E278" s="11" t="s">
        <v>808</v>
      </c>
      <c r="F278" s="40" t="n">
        <v>1.25</v>
      </c>
      <c r="G278" s="11"/>
      <c r="H278" s="42" t="s">
        <v>809</v>
      </c>
      <c r="I278" s="42"/>
      <c r="J278" s="40" t="n">
        <v>6</v>
      </c>
    </row>
    <row r="279" customFormat="false" ht="26.85" hidden="false" customHeight="false" outlineLevel="0" collapsed="false">
      <c r="A279" s="14"/>
      <c r="B279" s="14"/>
      <c r="C279" s="14"/>
      <c r="D279" s="43"/>
      <c r="E279" s="14"/>
      <c r="F279" s="14"/>
      <c r="G279" s="14" t="s">
        <v>810</v>
      </c>
      <c r="H279" s="44" t="n">
        <v>106.71</v>
      </c>
      <c r="I279" s="14" t="s">
        <v>811</v>
      </c>
      <c r="J279" s="45" t="n">
        <v>640.26</v>
      </c>
    </row>
    <row r="280" customFormat="false" ht="15" hidden="false" customHeight="false" outlineLevel="0" collapsed="false">
      <c r="A280" s="46"/>
      <c r="B280" s="46"/>
      <c r="C280" s="46"/>
      <c r="D280" s="47"/>
      <c r="E280" s="46"/>
      <c r="F280" s="46"/>
      <c r="G280" s="46"/>
      <c r="H280" s="48"/>
      <c r="I280" s="46"/>
      <c r="J280" s="46"/>
    </row>
    <row r="281" customFormat="false" ht="26.85" hidden="false" customHeight="true" outlineLevel="0" collapsed="false">
      <c r="A281" s="25" t="s">
        <v>122</v>
      </c>
      <c r="B281" s="25" t="s">
        <v>58</v>
      </c>
      <c r="C281" s="25" t="s">
        <v>59</v>
      </c>
      <c r="D281" s="26" t="s">
        <v>10</v>
      </c>
      <c r="E281" s="25" t="s">
        <v>781</v>
      </c>
      <c r="F281" s="25"/>
      <c r="G281" s="25" t="s">
        <v>60</v>
      </c>
      <c r="H281" s="27" t="s">
        <v>61</v>
      </c>
      <c r="I281" s="25" t="s">
        <v>62</v>
      </c>
      <c r="J281" s="25" t="s">
        <v>11</v>
      </c>
    </row>
    <row r="282" customFormat="false" ht="26.85" hidden="false" customHeight="true" outlineLevel="0" collapsed="false">
      <c r="A282" s="28" t="s">
        <v>782</v>
      </c>
      <c r="B282" s="28" t="s">
        <v>123</v>
      </c>
      <c r="C282" s="28" t="s">
        <v>71</v>
      </c>
      <c r="D282" s="29" t="s">
        <v>124</v>
      </c>
      <c r="E282" s="28" t="s">
        <v>1021</v>
      </c>
      <c r="F282" s="28"/>
      <c r="G282" s="28" t="s">
        <v>115</v>
      </c>
      <c r="H282" s="30" t="n">
        <v>1</v>
      </c>
      <c r="I282" s="31" t="n">
        <v>39.26</v>
      </c>
      <c r="J282" s="31" t="n">
        <v>39.26</v>
      </c>
    </row>
    <row r="283" customFormat="false" ht="26.85" hidden="false" customHeight="true" outlineLevel="0" collapsed="false">
      <c r="A283" s="32" t="s">
        <v>784</v>
      </c>
      <c r="B283" s="32" t="s">
        <v>1093</v>
      </c>
      <c r="C283" s="32" t="s">
        <v>71</v>
      </c>
      <c r="D283" s="33" t="s">
        <v>1094</v>
      </c>
      <c r="E283" s="32" t="s">
        <v>815</v>
      </c>
      <c r="F283" s="32"/>
      <c r="G283" s="32" t="s">
        <v>108</v>
      </c>
      <c r="H283" s="34" t="n">
        <v>2.3986</v>
      </c>
      <c r="I283" s="35" t="n">
        <v>16.37</v>
      </c>
      <c r="J283" s="35" t="n">
        <v>39.26</v>
      </c>
    </row>
    <row r="284" customFormat="false" ht="26.85" hidden="false" customHeight="false" outlineLevel="0" collapsed="false">
      <c r="A284" s="11"/>
      <c r="B284" s="11"/>
      <c r="C284" s="11"/>
      <c r="D284" s="12"/>
      <c r="E284" s="11" t="s">
        <v>805</v>
      </c>
      <c r="F284" s="40" t="n">
        <v>26.86</v>
      </c>
      <c r="G284" s="11" t="s">
        <v>806</v>
      </c>
      <c r="H284" s="41" t="n">
        <v>0</v>
      </c>
      <c r="I284" s="11" t="s">
        <v>807</v>
      </c>
      <c r="J284" s="40" t="n">
        <v>26.86</v>
      </c>
    </row>
    <row r="285" customFormat="false" ht="26.85" hidden="false" customHeight="true" outlineLevel="0" collapsed="false">
      <c r="A285" s="11"/>
      <c r="B285" s="11"/>
      <c r="C285" s="11"/>
      <c r="D285" s="12"/>
      <c r="E285" s="11" t="s">
        <v>808</v>
      </c>
      <c r="F285" s="40" t="n">
        <v>10.36</v>
      </c>
      <c r="G285" s="11"/>
      <c r="H285" s="42" t="s">
        <v>809</v>
      </c>
      <c r="I285" s="42"/>
      <c r="J285" s="40" t="n">
        <v>49.62</v>
      </c>
    </row>
    <row r="286" customFormat="false" ht="26.85" hidden="false" customHeight="false" outlineLevel="0" collapsed="false">
      <c r="A286" s="14"/>
      <c r="B286" s="14"/>
      <c r="C286" s="14"/>
      <c r="D286" s="43"/>
      <c r="E286" s="14"/>
      <c r="F286" s="14"/>
      <c r="G286" s="14" t="s">
        <v>810</v>
      </c>
      <c r="H286" s="44" t="n">
        <v>36.89</v>
      </c>
      <c r="I286" s="14" t="s">
        <v>811</v>
      </c>
      <c r="J286" s="45" t="n">
        <v>1830.48</v>
      </c>
    </row>
    <row r="287" customFormat="false" ht="15" hidden="false" customHeight="false" outlineLevel="0" collapsed="false">
      <c r="A287" s="46"/>
      <c r="B287" s="46"/>
      <c r="C287" s="46"/>
      <c r="D287" s="47"/>
      <c r="E287" s="46"/>
      <c r="F287" s="46"/>
      <c r="G287" s="46"/>
      <c r="H287" s="48"/>
      <c r="I287" s="46"/>
      <c r="J287" s="46"/>
    </row>
    <row r="288" customFormat="false" ht="26.85" hidden="false" customHeight="true" outlineLevel="0" collapsed="false">
      <c r="A288" s="25" t="s">
        <v>125</v>
      </c>
      <c r="B288" s="25" t="s">
        <v>58</v>
      </c>
      <c r="C288" s="25" t="s">
        <v>59</v>
      </c>
      <c r="D288" s="26" t="s">
        <v>10</v>
      </c>
      <c r="E288" s="25" t="s">
        <v>781</v>
      </c>
      <c r="F288" s="25"/>
      <c r="G288" s="25" t="s">
        <v>60</v>
      </c>
      <c r="H288" s="27" t="s">
        <v>61</v>
      </c>
      <c r="I288" s="25" t="s">
        <v>62</v>
      </c>
      <c r="J288" s="25" t="s">
        <v>11</v>
      </c>
    </row>
    <row r="289" customFormat="false" ht="26.85" hidden="false" customHeight="true" outlineLevel="0" collapsed="false">
      <c r="A289" s="28" t="s">
        <v>782</v>
      </c>
      <c r="B289" s="28" t="s">
        <v>126</v>
      </c>
      <c r="C289" s="28" t="s">
        <v>66</v>
      </c>
      <c r="D289" s="29" t="s">
        <v>127</v>
      </c>
      <c r="E289" s="28" t="s">
        <v>1133</v>
      </c>
      <c r="F289" s="28"/>
      <c r="G289" s="28" t="s">
        <v>115</v>
      </c>
      <c r="H289" s="30" t="n">
        <v>1</v>
      </c>
      <c r="I289" s="31" t="n">
        <v>44.01</v>
      </c>
      <c r="J289" s="31" t="n">
        <v>44.01</v>
      </c>
    </row>
    <row r="290" customFormat="false" ht="26.85" hidden="false" customHeight="true" outlineLevel="0" collapsed="false">
      <c r="A290" s="32" t="s">
        <v>784</v>
      </c>
      <c r="B290" s="32" t="s">
        <v>785</v>
      </c>
      <c r="C290" s="32" t="s">
        <v>66</v>
      </c>
      <c r="D290" s="33" t="s">
        <v>786</v>
      </c>
      <c r="E290" s="32" t="s">
        <v>787</v>
      </c>
      <c r="F290" s="32"/>
      <c r="G290" s="32" t="s">
        <v>108</v>
      </c>
      <c r="H290" s="34" t="n">
        <v>3</v>
      </c>
      <c r="I290" s="35" t="n">
        <v>3.71</v>
      </c>
      <c r="J290" s="35" t="n">
        <v>11.13</v>
      </c>
    </row>
    <row r="291" customFormat="false" ht="15" hidden="false" customHeight="true" outlineLevel="0" collapsed="false">
      <c r="A291" s="36" t="s">
        <v>790</v>
      </c>
      <c r="B291" s="36" t="s">
        <v>803</v>
      </c>
      <c r="C291" s="36" t="s">
        <v>71</v>
      </c>
      <c r="D291" s="37" t="s">
        <v>804</v>
      </c>
      <c r="E291" s="36" t="s">
        <v>798</v>
      </c>
      <c r="F291" s="36"/>
      <c r="G291" s="36" t="s">
        <v>108</v>
      </c>
      <c r="H291" s="38" t="n">
        <v>3</v>
      </c>
      <c r="I291" s="39" t="n">
        <v>10.96</v>
      </c>
      <c r="J291" s="39" t="n">
        <v>32.88</v>
      </c>
    </row>
    <row r="292" customFormat="false" ht="26.85" hidden="false" customHeight="false" outlineLevel="0" collapsed="false">
      <c r="A292" s="11"/>
      <c r="B292" s="11"/>
      <c r="C292" s="11"/>
      <c r="D292" s="12"/>
      <c r="E292" s="11" t="s">
        <v>805</v>
      </c>
      <c r="F292" s="40" t="n">
        <v>32.88</v>
      </c>
      <c r="G292" s="11" t="s">
        <v>806</v>
      </c>
      <c r="H292" s="41" t="n">
        <v>0</v>
      </c>
      <c r="I292" s="11" t="s">
        <v>807</v>
      </c>
      <c r="J292" s="40" t="n">
        <v>32.88</v>
      </c>
    </row>
    <row r="293" customFormat="false" ht="26.85" hidden="false" customHeight="true" outlineLevel="0" collapsed="false">
      <c r="A293" s="11"/>
      <c r="B293" s="11"/>
      <c r="C293" s="11"/>
      <c r="D293" s="12"/>
      <c r="E293" s="11" t="s">
        <v>808</v>
      </c>
      <c r="F293" s="40" t="n">
        <v>11.61</v>
      </c>
      <c r="G293" s="11"/>
      <c r="H293" s="42" t="s">
        <v>809</v>
      </c>
      <c r="I293" s="42"/>
      <c r="J293" s="40" t="n">
        <v>55.62</v>
      </c>
    </row>
    <row r="294" customFormat="false" ht="26.85" hidden="false" customHeight="false" outlineLevel="0" collapsed="false">
      <c r="A294" s="14"/>
      <c r="B294" s="14"/>
      <c r="C294" s="14"/>
      <c r="D294" s="43"/>
      <c r="E294" s="14"/>
      <c r="F294" s="14"/>
      <c r="G294" s="14" t="s">
        <v>810</v>
      </c>
      <c r="H294" s="44" t="n">
        <v>22.5</v>
      </c>
      <c r="I294" s="14" t="s">
        <v>811</v>
      </c>
      <c r="J294" s="45" t="n">
        <v>1251.45</v>
      </c>
    </row>
    <row r="295" customFormat="false" ht="15" hidden="false" customHeight="false" outlineLevel="0" collapsed="false">
      <c r="A295" s="46"/>
      <c r="B295" s="46"/>
      <c r="C295" s="46"/>
      <c r="D295" s="47"/>
      <c r="E295" s="46"/>
      <c r="F295" s="46"/>
      <c r="G295" s="46"/>
      <c r="H295" s="48"/>
      <c r="I295" s="46"/>
      <c r="J295" s="46"/>
    </row>
    <row r="296" customFormat="false" ht="15" hidden="false" customHeight="false" outlineLevel="0" collapsed="false">
      <c r="A296" s="21" t="s">
        <v>17</v>
      </c>
      <c r="B296" s="21"/>
      <c r="C296" s="21"/>
      <c r="D296" s="22" t="s">
        <v>18</v>
      </c>
      <c r="E296" s="21"/>
      <c r="F296" s="21"/>
      <c r="G296" s="21"/>
      <c r="H296" s="23"/>
      <c r="I296" s="21"/>
      <c r="J296" s="24" t="n">
        <v>218611.1</v>
      </c>
    </row>
    <row r="297" customFormat="false" ht="15" hidden="false" customHeight="false" outlineLevel="0" collapsed="false">
      <c r="A297" s="21" t="s">
        <v>128</v>
      </c>
      <c r="B297" s="21"/>
      <c r="C297" s="21"/>
      <c r="D297" s="22" t="s">
        <v>129</v>
      </c>
      <c r="E297" s="21"/>
      <c r="F297" s="21"/>
      <c r="G297" s="21"/>
      <c r="H297" s="23"/>
      <c r="I297" s="21"/>
      <c r="J297" s="24" t="n">
        <v>160865.45</v>
      </c>
    </row>
    <row r="298" customFormat="false" ht="26.85" hidden="false" customHeight="true" outlineLevel="0" collapsed="false">
      <c r="A298" s="25" t="s">
        <v>130</v>
      </c>
      <c r="B298" s="25" t="s">
        <v>58</v>
      </c>
      <c r="C298" s="25" t="s">
        <v>59</v>
      </c>
      <c r="D298" s="26" t="s">
        <v>10</v>
      </c>
      <c r="E298" s="25" t="s">
        <v>781</v>
      </c>
      <c r="F298" s="25"/>
      <c r="G298" s="25" t="s">
        <v>60</v>
      </c>
      <c r="H298" s="27" t="s">
        <v>61</v>
      </c>
      <c r="I298" s="25" t="s">
        <v>62</v>
      </c>
      <c r="J298" s="25" t="s">
        <v>11</v>
      </c>
    </row>
    <row r="299" customFormat="false" ht="52.2" hidden="false" customHeight="true" outlineLevel="0" collapsed="false">
      <c r="A299" s="28" t="s">
        <v>782</v>
      </c>
      <c r="B299" s="28" t="s">
        <v>131</v>
      </c>
      <c r="C299" s="28" t="s">
        <v>71</v>
      </c>
      <c r="D299" s="29" t="s">
        <v>132</v>
      </c>
      <c r="E299" s="28" t="s">
        <v>827</v>
      </c>
      <c r="F299" s="28"/>
      <c r="G299" s="28" t="s">
        <v>99</v>
      </c>
      <c r="H299" s="30" t="n">
        <v>1</v>
      </c>
      <c r="I299" s="31" t="n">
        <v>113.46</v>
      </c>
      <c r="J299" s="31" t="n">
        <v>113.46</v>
      </c>
    </row>
    <row r="300" customFormat="false" ht="52.2" hidden="false" customHeight="true" outlineLevel="0" collapsed="false">
      <c r="A300" s="32" t="s">
        <v>784</v>
      </c>
      <c r="B300" s="32" t="s">
        <v>1134</v>
      </c>
      <c r="C300" s="32" t="s">
        <v>71</v>
      </c>
      <c r="D300" s="33" t="s">
        <v>1135</v>
      </c>
      <c r="E300" s="32" t="s">
        <v>1136</v>
      </c>
      <c r="F300" s="32"/>
      <c r="G300" s="32" t="s">
        <v>115</v>
      </c>
      <c r="H300" s="34" t="n">
        <v>0.1571</v>
      </c>
      <c r="I300" s="35" t="n">
        <v>7.95</v>
      </c>
      <c r="J300" s="35" t="n">
        <v>1.24</v>
      </c>
    </row>
    <row r="301" customFormat="false" ht="26.85" hidden="false" customHeight="true" outlineLevel="0" collapsed="false">
      <c r="A301" s="32" t="s">
        <v>784</v>
      </c>
      <c r="B301" s="32" t="s">
        <v>1093</v>
      </c>
      <c r="C301" s="32" t="s">
        <v>71</v>
      </c>
      <c r="D301" s="33" t="s">
        <v>1094</v>
      </c>
      <c r="E301" s="32" t="s">
        <v>815</v>
      </c>
      <c r="F301" s="32"/>
      <c r="G301" s="32" t="s">
        <v>108</v>
      </c>
      <c r="H301" s="34" t="n">
        <v>0.2795</v>
      </c>
      <c r="I301" s="35" t="n">
        <v>16.37</v>
      </c>
      <c r="J301" s="35" t="n">
        <v>4.57</v>
      </c>
    </row>
    <row r="302" customFormat="false" ht="64.9" hidden="false" customHeight="true" outlineLevel="0" collapsed="false">
      <c r="A302" s="32" t="s">
        <v>784</v>
      </c>
      <c r="B302" s="32" t="s">
        <v>1137</v>
      </c>
      <c r="C302" s="32" t="s">
        <v>71</v>
      </c>
      <c r="D302" s="33" t="s">
        <v>1138</v>
      </c>
      <c r="E302" s="32" t="s">
        <v>820</v>
      </c>
      <c r="F302" s="32"/>
      <c r="G302" s="32" t="s">
        <v>821</v>
      </c>
      <c r="H302" s="34" t="n">
        <v>0.0342</v>
      </c>
      <c r="I302" s="35" t="n">
        <v>399.62</v>
      </c>
      <c r="J302" s="35" t="n">
        <v>13.66</v>
      </c>
    </row>
    <row r="303" customFormat="false" ht="64.9" hidden="false" customHeight="true" outlineLevel="0" collapsed="false">
      <c r="A303" s="32" t="s">
        <v>784</v>
      </c>
      <c r="B303" s="32" t="s">
        <v>1139</v>
      </c>
      <c r="C303" s="32" t="s">
        <v>71</v>
      </c>
      <c r="D303" s="33" t="s">
        <v>1140</v>
      </c>
      <c r="E303" s="32" t="s">
        <v>820</v>
      </c>
      <c r="F303" s="32"/>
      <c r="G303" s="32" t="s">
        <v>824</v>
      </c>
      <c r="H303" s="34" t="n">
        <v>0.0612</v>
      </c>
      <c r="I303" s="35" t="n">
        <v>154.26</v>
      </c>
      <c r="J303" s="35" t="n">
        <v>9.44</v>
      </c>
    </row>
    <row r="304" customFormat="false" ht="26.85" hidden="false" customHeight="true" outlineLevel="0" collapsed="false">
      <c r="A304" s="32" t="s">
        <v>784</v>
      </c>
      <c r="B304" s="32" t="s">
        <v>1141</v>
      </c>
      <c r="C304" s="32" t="s">
        <v>71</v>
      </c>
      <c r="D304" s="33" t="s">
        <v>1142</v>
      </c>
      <c r="E304" s="32" t="s">
        <v>815</v>
      </c>
      <c r="F304" s="32"/>
      <c r="G304" s="32" t="s">
        <v>108</v>
      </c>
      <c r="H304" s="34" t="n">
        <v>0.0064</v>
      </c>
      <c r="I304" s="35" t="n">
        <v>109.58</v>
      </c>
      <c r="J304" s="35" t="n">
        <v>0.7</v>
      </c>
    </row>
    <row r="305" customFormat="false" ht="26.85" hidden="false" customHeight="true" outlineLevel="0" collapsed="false">
      <c r="A305" s="32" t="s">
        <v>784</v>
      </c>
      <c r="B305" s="32" t="s">
        <v>1143</v>
      </c>
      <c r="C305" s="32" t="s">
        <v>71</v>
      </c>
      <c r="D305" s="33" t="s">
        <v>1144</v>
      </c>
      <c r="E305" s="32" t="s">
        <v>827</v>
      </c>
      <c r="F305" s="32"/>
      <c r="G305" s="32" t="s">
        <v>145</v>
      </c>
      <c r="H305" s="34" t="n">
        <v>1.3913</v>
      </c>
      <c r="I305" s="35" t="n">
        <v>10.92</v>
      </c>
      <c r="J305" s="35" t="n">
        <v>15.19</v>
      </c>
    </row>
    <row r="306" customFormat="false" ht="39.55" hidden="false" customHeight="true" outlineLevel="0" collapsed="false">
      <c r="A306" s="32" t="s">
        <v>784</v>
      </c>
      <c r="B306" s="32" t="s">
        <v>1145</v>
      </c>
      <c r="C306" s="32" t="s">
        <v>71</v>
      </c>
      <c r="D306" s="33" t="s">
        <v>1146</v>
      </c>
      <c r="E306" s="32" t="s">
        <v>1136</v>
      </c>
      <c r="F306" s="32"/>
      <c r="G306" s="32" t="s">
        <v>1147</v>
      </c>
      <c r="H306" s="34" t="n">
        <v>0.0524</v>
      </c>
      <c r="I306" s="35" t="n">
        <v>2.96</v>
      </c>
      <c r="J306" s="35" t="n">
        <v>0.15</v>
      </c>
    </row>
    <row r="307" customFormat="false" ht="39.55" hidden="false" customHeight="true" outlineLevel="0" collapsed="false">
      <c r="A307" s="36" t="s">
        <v>790</v>
      </c>
      <c r="B307" s="36" t="s">
        <v>1148</v>
      </c>
      <c r="C307" s="36" t="s">
        <v>71</v>
      </c>
      <c r="D307" s="37" t="s">
        <v>1149</v>
      </c>
      <c r="E307" s="36" t="s">
        <v>793</v>
      </c>
      <c r="F307" s="36"/>
      <c r="G307" s="36" t="s">
        <v>115</v>
      </c>
      <c r="H307" s="38" t="n">
        <v>0.1426</v>
      </c>
      <c r="I307" s="39" t="n">
        <v>480.49</v>
      </c>
      <c r="J307" s="39" t="n">
        <v>68.51</v>
      </c>
    </row>
    <row r="308" customFormat="false" ht="26.85" hidden="false" customHeight="false" outlineLevel="0" collapsed="false">
      <c r="A308" s="11"/>
      <c r="B308" s="11"/>
      <c r="C308" s="11"/>
      <c r="D308" s="12"/>
      <c r="E308" s="11" t="s">
        <v>805</v>
      </c>
      <c r="F308" s="40" t="n">
        <v>5.53</v>
      </c>
      <c r="G308" s="11" t="s">
        <v>806</v>
      </c>
      <c r="H308" s="41" t="n">
        <v>0</v>
      </c>
      <c r="I308" s="11" t="s">
        <v>807</v>
      </c>
      <c r="J308" s="40" t="n">
        <v>5.53</v>
      </c>
    </row>
    <row r="309" customFormat="false" ht="26.85" hidden="false" customHeight="true" outlineLevel="0" collapsed="false">
      <c r="A309" s="11"/>
      <c r="B309" s="11"/>
      <c r="C309" s="11"/>
      <c r="D309" s="12"/>
      <c r="E309" s="11" t="s">
        <v>808</v>
      </c>
      <c r="F309" s="40" t="n">
        <v>29.95</v>
      </c>
      <c r="G309" s="11"/>
      <c r="H309" s="42" t="s">
        <v>809</v>
      </c>
      <c r="I309" s="42"/>
      <c r="J309" s="40" t="n">
        <v>143.41</v>
      </c>
    </row>
    <row r="310" customFormat="false" ht="26.85" hidden="false" customHeight="false" outlineLevel="0" collapsed="false">
      <c r="A310" s="14"/>
      <c r="B310" s="14"/>
      <c r="C310" s="14"/>
      <c r="D310" s="43"/>
      <c r="E310" s="14"/>
      <c r="F310" s="14"/>
      <c r="G310" s="14" t="s">
        <v>810</v>
      </c>
      <c r="H310" s="44" t="n">
        <v>91</v>
      </c>
      <c r="I310" s="14" t="s">
        <v>811</v>
      </c>
      <c r="J310" s="45" t="n">
        <v>13050.31</v>
      </c>
    </row>
    <row r="311" customFormat="false" ht="15" hidden="false" customHeight="false" outlineLevel="0" collapsed="false">
      <c r="A311" s="46"/>
      <c r="B311" s="46"/>
      <c r="C311" s="46"/>
      <c r="D311" s="47"/>
      <c r="E311" s="46"/>
      <c r="F311" s="46"/>
      <c r="G311" s="46"/>
      <c r="H311" s="48"/>
      <c r="I311" s="46"/>
      <c r="J311" s="46"/>
    </row>
    <row r="312" customFormat="false" ht="26.85" hidden="false" customHeight="true" outlineLevel="0" collapsed="false">
      <c r="A312" s="25" t="s">
        <v>133</v>
      </c>
      <c r="B312" s="25" t="s">
        <v>58</v>
      </c>
      <c r="C312" s="25" t="s">
        <v>59</v>
      </c>
      <c r="D312" s="26" t="s">
        <v>10</v>
      </c>
      <c r="E312" s="25" t="s">
        <v>781</v>
      </c>
      <c r="F312" s="25"/>
      <c r="G312" s="25" t="s">
        <v>60</v>
      </c>
      <c r="H312" s="27" t="s">
        <v>61</v>
      </c>
      <c r="I312" s="25" t="s">
        <v>62</v>
      </c>
      <c r="J312" s="25" t="s">
        <v>11</v>
      </c>
    </row>
    <row r="313" customFormat="false" ht="52.2" hidden="false" customHeight="true" outlineLevel="0" collapsed="false">
      <c r="A313" s="28" t="s">
        <v>782</v>
      </c>
      <c r="B313" s="28" t="s">
        <v>134</v>
      </c>
      <c r="C313" s="28" t="s">
        <v>71</v>
      </c>
      <c r="D313" s="29" t="s">
        <v>135</v>
      </c>
      <c r="E313" s="28" t="s">
        <v>827</v>
      </c>
      <c r="F313" s="28"/>
      <c r="G313" s="28" t="s">
        <v>99</v>
      </c>
      <c r="H313" s="30" t="n">
        <v>1</v>
      </c>
      <c r="I313" s="31" t="n">
        <v>218.49</v>
      </c>
      <c r="J313" s="31" t="n">
        <v>218.49</v>
      </c>
    </row>
    <row r="314" customFormat="false" ht="52.2" hidden="false" customHeight="true" outlineLevel="0" collapsed="false">
      <c r="A314" s="32" t="s">
        <v>784</v>
      </c>
      <c r="B314" s="32" t="s">
        <v>1134</v>
      </c>
      <c r="C314" s="32" t="s">
        <v>71</v>
      </c>
      <c r="D314" s="33" t="s">
        <v>1135</v>
      </c>
      <c r="E314" s="32" t="s">
        <v>1136</v>
      </c>
      <c r="F314" s="32"/>
      <c r="G314" s="32" t="s">
        <v>115</v>
      </c>
      <c r="H314" s="34" t="n">
        <v>0.3534</v>
      </c>
      <c r="I314" s="35" t="n">
        <v>7.95</v>
      </c>
      <c r="J314" s="35" t="n">
        <v>2.8</v>
      </c>
    </row>
    <row r="315" customFormat="false" ht="26.85" hidden="false" customHeight="true" outlineLevel="0" collapsed="false">
      <c r="A315" s="32" t="s">
        <v>784</v>
      </c>
      <c r="B315" s="32" t="s">
        <v>1093</v>
      </c>
      <c r="C315" s="32" t="s">
        <v>71</v>
      </c>
      <c r="D315" s="33" t="s">
        <v>1094</v>
      </c>
      <c r="E315" s="32" t="s">
        <v>815</v>
      </c>
      <c r="F315" s="32"/>
      <c r="G315" s="32" t="s">
        <v>108</v>
      </c>
      <c r="H315" s="34" t="n">
        <v>0.3401</v>
      </c>
      <c r="I315" s="35" t="n">
        <v>16.37</v>
      </c>
      <c r="J315" s="35" t="n">
        <v>5.56</v>
      </c>
    </row>
    <row r="316" customFormat="false" ht="64.9" hidden="false" customHeight="true" outlineLevel="0" collapsed="false">
      <c r="A316" s="32" t="s">
        <v>784</v>
      </c>
      <c r="B316" s="32" t="s">
        <v>1137</v>
      </c>
      <c r="C316" s="32" t="s">
        <v>71</v>
      </c>
      <c r="D316" s="33" t="s">
        <v>1138</v>
      </c>
      <c r="E316" s="32" t="s">
        <v>820</v>
      </c>
      <c r="F316" s="32"/>
      <c r="G316" s="32" t="s">
        <v>821</v>
      </c>
      <c r="H316" s="34" t="n">
        <v>0.0404</v>
      </c>
      <c r="I316" s="35" t="n">
        <v>399.62</v>
      </c>
      <c r="J316" s="35" t="n">
        <v>16.14</v>
      </c>
    </row>
    <row r="317" customFormat="false" ht="64.9" hidden="false" customHeight="true" outlineLevel="0" collapsed="false">
      <c r="A317" s="32" t="s">
        <v>784</v>
      </c>
      <c r="B317" s="32" t="s">
        <v>1139</v>
      </c>
      <c r="C317" s="32" t="s">
        <v>71</v>
      </c>
      <c r="D317" s="33" t="s">
        <v>1140</v>
      </c>
      <c r="E317" s="32" t="s">
        <v>820</v>
      </c>
      <c r="F317" s="32"/>
      <c r="G317" s="32" t="s">
        <v>824</v>
      </c>
      <c r="H317" s="34" t="n">
        <v>0.0723</v>
      </c>
      <c r="I317" s="35" t="n">
        <v>154.26</v>
      </c>
      <c r="J317" s="35" t="n">
        <v>11.15</v>
      </c>
    </row>
    <row r="318" customFormat="false" ht="26.85" hidden="false" customHeight="true" outlineLevel="0" collapsed="false">
      <c r="A318" s="32" t="s">
        <v>784</v>
      </c>
      <c r="B318" s="32" t="s">
        <v>1141</v>
      </c>
      <c r="C318" s="32" t="s">
        <v>71</v>
      </c>
      <c r="D318" s="33" t="s">
        <v>1142</v>
      </c>
      <c r="E318" s="32" t="s">
        <v>815</v>
      </c>
      <c r="F318" s="32"/>
      <c r="G318" s="32" t="s">
        <v>108</v>
      </c>
      <c r="H318" s="34" t="n">
        <v>0.0075</v>
      </c>
      <c r="I318" s="35" t="n">
        <v>109.58</v>
      </c>
      <c r="J318" s="35" t="n">
        <v>0.82</v>
      </c>
    </row>
    <row r="319" customFormat="false" ht="26.85" hidden="false" customHeight="true" outlineLevel="0" collapsed="false">
      <c r="A319" s="32" t="s">
        <v>784</v>
      </c>
      <c r="B319" s="32" t="s">
        <v>1150</v>
      </c>
      <c r="C319" s="32" t="s">
        <v>71</v>
      </c>
      <c r="D319" s="33" t="s">
        <v>1151</v>
      </c>
      <c r="E319" s="32" t="s">
        <v>827</v>
      </c>
      <c r="F319" s="32"/>
      <c r="G319" s="32" t="s">
        <v>145</v>
      </c>
      <c r="H319" s="34" t="n">
        <v>2.1743</v>
      </c>
      <c r="I319" s="35" t="n">
        <v>12.67</v>
      </c>
      <c r="J319" s="35" t="n">
        <v>27.54</v>
      </c>
    </row>
    <row r="320" customFormat="false" ht="39.55" hidden="false" customHeight="true" outlineLevel="0" collapsed="false">
      <c r="A320" s="32" t="s">
        <v>784</v>
      </c>
      <c r="B320" s="32" t="s">
        <v>1145</v>
      </c>
      <c r="C320" s="32" t="s">
        <v>71</v>
      </c>
      <c r="D320" s="33" t="s">
        <v>1146</v>
      </c>
      <c r="E320" s="32" t="s">
        <v>1136</v>
      </c>
      <c r="F320" s="32"/>
      <c r="G320" s="32" t="s">
        <v>1147</v>
      </c>
      <c r="H320" s="34" t="n">
        <v>0.1178</v>
      </c>
      <c r="I320" s="35" t="n">
        <v>2.96</v>
      </c>
      <c r="J320" s="35" t="n">
        <v>0.34</v>
      </c>
    </row>
    <row r="321" customFormat="false" ht="39.55" hidden="false" customHeight="true" outlineLevel="0" collapsed="false">
      <c r="A321" s="36" t="s">
        <v>790</v>
      </c>
      <c r="B321" s="36" t="s">
        <v>1148</v>
      </c>
      <c r="C321" s="36" t="s">
        <v>71</v>
      </c>
      <c r="D321" s="37" t="s">
        <v>1149</v>
      </c>
      <c r="E321" s="36" t="s">
        <v>793</v>
      </c>
      <c r="F321" s="36"/>
      <c r="G321" s="36" t="s">
        <v>115</v>
      </c>
      <c r="H321" s="38" t="n">
        <v>0.3208</v>
      </c>
      <c r="I321" s="39" t="n">
        <v>480.49</v>
      </c>
      <c r="J321" s="39" t="n">
        <v>154.14</v>
      </c>
    </row>
    <row r="322" customFormat="false" ht="26.85" hidden="false" customHeight="false" outlineLevel="0" collapsed="false">
      <c r="A322" s="11"/>
      <c r="B322" s="11"/>
      <c r="C322" s="11"/>
      <c r="D322" s="12"/>
      <c r="E322" s="11" t="s">
        <v>805</v>
      </c>
      <c r="F322" s="40" t="n">
        <v>6.74</v>
      </c>
      <c r="G322" s="11" t="s">
        <v>806</v>
      </c>
      <c r="H322" s="41" t="n">
        <v>0</v>
      </c>
      <c r="I322" s="11" t="s">
        <v>807</v>
      </c>
      <c r="J322" s="40" t="n">
        <v>6.74</v>
      </c>
    </row>
    <row r="323" customFormat="false" ht="26.85" hidden="false" customHeight="true" outlineLevel="0" collapsed="false">
      <c r="A323" s="11"/>
      <c r="B323" s="11"/>
      <c r="C323" s="11"/>
      <c r="D323" s="12"/>
      <c r="E323" s="11" t="s">
        <v>808</v>
      </c>
      <c r="F323" s="40" t="n">
        <v>57.68</v>
      </c>
      <c r="G323" s="11"/>
      <c r="H323" s="42" t="s">
        <v>809</v>
      </c>
      <c r="I323" s="42"/>
      <c r="J323" s="40" t="n">
        <v>276.17</v>
      </c>
    </row>
    <row r="324" customFormat="false" ht="26.85" hidden="false" customHeight="false" outlineLevel="0" collapsed="false">
      <c r="A324" s="14"/>
      <c r="B324" s="14"/>
      <c r="C324" s="14"/>
      <c r="D324" s="43"/>
      <c r="E324" s="14"/>
      <c r="F324" s="14"/>
      <c r="G324" s="14" t="s">
        <v>810</v>
      </c>
      <c r="H324" s="44" t="n">
        <v>112</v>
      </c>
      <c r="I324" s="14" t="s">
        <v>811</v>
      </c>
      <c r="J324" s="45" t="n">
        <v>30931.04</v>
      </c>
    </row>
    <row r="325" customFormat="false" ht="15" hidden="false" customHeight="false" outlineLevel="0" collapsed="false">
      <c r="A325" s="46"/>
      <c r="B325" s="46"/>
      <c r="C325" s="46"/>
      <c r="D325" s="47"/>
      <c r="E325" s="46"/>
      <c r="F325" s="46"/>
      <c r="G325" s="46"/>
      <c r="H325" s="48"/>
      <c r="I325" s="46"/>
      <c r="J325" s="46"/>
    </row>
    <row r="326" customFormat="false" ht="26.85" hidden="false" customHeight="true" outlineLevel="0" collapsed="false">
      <c r="A326" s="25" t="s">
        <v>136</v>
      </c>
      <c r="B326" s="25" t="s">
        <v>58</v>
      </c>
      <c r="C326" s="25" t="s">
        <v>59</v>
      </c>
      <c r="D326" s="26" t="s">
        <v>10</v>
      </c>
      <c r="E326" s="25" t="s">
        <v>781</v>
      </c>
      <c r="F326" s="25"/>
      <c r="G326" s="25" t="s">
        <v>60</v>
      </c>
      <c r="H326" s="27" t="s">
        <v>61</v>
      </c>
      <c r="I326" s="25" t="s">
        <v>62</v>
      </c>
      <c r="J326" s="25" t="s">
        <v>11</v>
      </c>
    </row>
    <row r="327" customFormat="false" ht="39.55" hidden="false" customHeight="true" outlineLevel="0" collapsed="false">
      <c r="A327" s="28" t="s">
        <v>782</v>
      </c>
      <c r="B327" s="28" t="s">
        <v>137</v>
      </c>
      <c r="C327" s="28" t="s">
        <v>71</v>
      </c>
      <c r="D327" s="29" t="s">
        <v>138</v>
      </c>
      <c r="E327" s="28" t="s">
        <v>827</v>
      </c>
      <c r="F327" s="28"/>
      <c r="G327" s="28" t="s">
        <v>68</v>
      </c>
      <c r="H327" s="30" t="n">
        <v>1</v>
      </c>
      <c r="I327" s="31" t="n">
        <v>26.94</v>
      </c>
      <c r="J327" s="31" t="n">
        <v>26.94</v>
      </c>
    </row>
    <row r="328" customFormat="false" ht="26.85" hidden="false" customHeight="true" outlineLevel="0" collapsed="false">
      <c r="A328" s="32" t="s">
        <v>784</v>
      </c>
      <c r="B328" s="32" t="s">
        <v>1131</v>
      </c>
      <c r="C328" s="32" t="s">
        <v>71</v>
      </c>
      <c r="D328" s="33" t="s">
        <v>1132</v>
      </c>
      <c r="E328" s="32" t="s">
        <v>815</v>
      </c>
      <c r="F328" s="32"/>
      <c r="G328" s="32" t="s">
        <v>108</v>
      </c>
      <c r="H328" s="34" t="n">
        <v>0.3106</v>
      </c>
      <c r="I328" s="35" t="n">
        <v>20.7</v>
      </c>
      <c r="J328" s="35" t="n">
        <v>6.42</v>
      </c>
    </row>
    <row r="329" customFormat="false" ht="26.85" hidden="false" customHeight="true" outlineLevel="0" collapsed="false">
      <c r="A329" s="32" t="s">
        <v>784</v>
      </c>
      <c r="B329" s="32" t="s">
        <v>1093</v>
      </c>
      <c r="C329" s="32" t="s">
        <v>71</v>
      </c>
      <c r="D329" s="33" t="s">
        <v>1094</v>
      </c>
      <c r="E329" s="32" t="s">
        <v>815</v>
      </c>
      <c r="F329" s="32"/>
      <c r="G329" s="32" t="s">
        <v>108</v>
      </c>
      <c r="H329" s="34" t="n">
        <v>0.0847</v>
      </c>
      <c r="I329" s="35" t="n">
        <v>16.37</v>
      </c>
      <c r="J329" s="35" t="n">
        <v>1.38</v>
      </c>
    </row>
    <row r="330" customFormat="false" ht="39.55" hidden="false" customHeight="true" outlineLevel="0" collapsed="false">
      <c r="A330" s="32" t="s">
        <v>784</v>
      </c>
      <c r="B330" s="32" t="s">
        <v>1152</v>
      </c>
      <c r="C330" s="32" t="s">
        <v>71</v>
      </c>
      <c r="D330" s="33" t="s">
        <v>1153</v>
      </c>
      <c r="E330" s="32" t="s">
        <v>827</v>
      </c>
      <c r="F330" s="32"/>
      <c r="G330" s="32" t="s">
        <v>115</v>
      </c>
      <c r="H330" s="34" t="n">
        <v>0.0565</v>
      </c>
      <c r="I330" s="35" t="n">
        <v>338.85</v>
      </c>
      <c r="J330" s="35" t="n">
        <v>19.14</v>
      </c>
    </row>
    <row r="331" customFormat="false" ht="26.85" hidden="false" customHeight="false" outlineLevel="0" collapsed="false">
      <c r="A331" s="11"/>
      <c r="B331" s="11"/>
      <c r="C331" s="11"/>
      <c r="D331" s="12"/>
      <c r="E331" s="11" t="s">
        <v>805</v>
      </c>
      <c r="F331" s="40" t="n">
        <v>7.85</v>
      </c>
      <c r="G331" s="11" t="s">
        <v>806</v>
      </c>
      <c r="H331" s="41" t="n">
        <v>0</v>
      </c>
      <c r="I331" s="11" t="s">
        <v>807</v>
      </c>
      <c r="J331" s="40" t="n">
        <v>7.85</v>
      </c>
    </row>
    <row r="332" customFormat="false" ht="26.85" hidden="false" customHeight="true" outlineLevel="0" collapsed="false">
      <c r="A332" s="11"/>
      <c r="B332" s="11"/>
      <c r="C332" s="11"/>
      <c r="D332" s="12"/>
      <c r="E332" s="11" t="s">
        <v>808</v>
      </c>
      <c r="F332" s="40" t="n">
        <v>7.11</v>
      </c>
      <c r="G332" s="11"/>
      <c r="H332" s="42" t="s">
        <v>809</v>
      </c>
      <c r="I332" s="42"/>
      <c r="J332" s="40" t="n">
        <v>34.05</v>
      </c>
    </row>
    <row r="333" customFormat="false" ht="26.85" hidden="false" customHeight="false" outlineLevel="0" collapsed="false">
      <c r="A333" s="14"/>
      <c r="B333" s="14"/>
      <c r="C333" s="14"/>
      <c r="D333" s="43"/>
      <c r="E333" s="14"/>
      <c r="F333" s="14"/>
      <c r="G333" s="14" t="s">
        <v>810</v>
      </c>
      <c r="H333" s="44" t="n">
        <v>3.36</v>
      </c>
      <c r="I333" s="14" t="s">
        <v>811</v>
      </c>
      <c r="J333" s="45" t="n">
        <v>114.4</v>
      </c>
    </row>
    <row r="334" customFormat="false" ht="15" hidden="false" customHeight="false" outlineLevel="0" collapsed="false">
      <c r="A334" s="46"/>
      <c r="B334" s="46"/>
      <c r="C334" s="46"/>
      <c r="D334" s="47"/>
      <c r="E334" s="46"/>
      <c r="F334" s="46"/>
      <c r="G334" s="46"/>
      <c r="H334" s="48"/>
      <c r="I334" s="46"/>
      <c r="J334" s="46"/>
    </row>
    <row r="335" customFormat="false" ht="26.85" hidden="false" customHeight="true" outlineLevel="0" collapsed="false">
      <c r="A335" s="25" t="s">
        <v>139</v>
      </c>
      <c r="B335" s="25" t="s">
        <v>58</v>
      </c>
      <c r="C335" s="25" t="s">
        <v>59</v>
      </c>
      <c r="D335" s="26" t="s">
        <v>10</v>
      </c>
      <c r="E335" s="25" t="s">
        <v>781</v>
      </c>
      <c r="F335" s="25"/>
      <c r="G335" s="25" t="s">
        <v>60</v>
      </c>
      <c r="H335" s="27" t="s">
        <v>61</v>
      </c>
      <c r="I335" s="25" t="s">
        <v>62</v>
      </c>
      <c r="J335" s="25" t="s">
        <v>11</v>
      </c>
    </row>
    <row r="336" customFormat="false" ht="26.85" hidden="false" customHeight="true" outlineLevel="0" collapsed="false">
      <c r="A336" s="28" t="s">
        <v>782</v>
      </c>
      <c r="B336" s="28" t="s">
        <v>140</v>
      </c>
      <c r="C336" s="28" t="s">
        <v>66</v>
      </c>
      <c r="D336" s="29" t="s">
        <v>141</v>
      </c>
      <c r="E336" s="28" t="s">
        <v>1154</v>
      </c>
      <c r="F336" s="28"/>
      <c r="G336" s="28" t="s">
        <v>68</v>
      </c>
      <c r="H336" s="30" t="n">
        <v>1</v>
      </c>
      <c r="I336" s="31" t="n">
        <v>78.44</v>
      </c>
      <c r="J336" s="31" t="n">
        <v>78.44</v>
      </c>
    </row>
    <row r="337" customFormat="false" ht="26.85" hidden="false" customHeight="true" outlineLevel="0" collapsed="false">
      <c r="A337" s="32" t="s">
        <v>784</v>
      </c>
      <c r="B337" s="32" t="s">
        <v>785</v>
      </c>
      <c r="C337" s="32" t="s">
        <v>66</v>
      </c>
      <c r="D337" s="33" t="s">
        <v>786</v>
      </c>
      <c r="E337" s="32" t="s">
        <v>787</v>
      </c>
      <c r="F337" s="32"/>
      <c r="G337" s="32" t="s">
        <v>108</v>
      </c>
      <c r="H337" s="34" t="n">
        <v>1.35</v>
      </c>
      <c r="I337" s="35" t="n">
        <v>3.71</v>
      </c>
      <c r="J337" s="35" t="n">
        <v>5</v>
      </c>
    </row>
    <row r="338" customFormat="false" ht="26.85" hidden="false" customHeight="true" outlineLevel="0" collapsed="false">
      <c r="A338" s="32" t="s">
        <v>784</v>
      </c>
      <c r="B338" s="32" t="s">
        <v>788</v>
      </c>
      <c r="C338" s="32" t="s">
        <v>66</v>
      </c>
      <c r="D338" s="33" t="s">
        <v>789</v>
      </c>
      <c r="E338" s="32" t="s">
        <v>787</v>
      </c>
      <c r="F338" s="32"/>
      <c r="G338" s="32" t="s">
        <v>108</v>
      </c>
      <c r="H338" s="34" t="n">
        <v>1.35</v>
      </c>
      <c r="I338" s="35" t="n">
        <v>3.6</v>
      </c>
      <c r="J338" s="35" t="n">
        <v>4.86</v>
      </c>
    </row>
    <row r="339" customFormat="false" ht="26.85" hidden="false" customHeight="true" outlineLevel="0" collapsed="false">
      <c r="A339" s="36" t="s">
        <v>790</v>
      </c>
      <c r="B339" s="36" t="s">
        <v>791</v>
      </c>
      <c r="C339" s="36" t="s">
        <v>66</v>
      </c>
      <c r="D339" s="37" t="s">
        <v>792</v>
      </c>
      <c r="E339" s="36" t="s">
        <v>793</v>
      </c>
      <c r="F339" s="36"/>
      <c r="G339" s="36" t="s">
        <v>99</v>
      </c>
      <c r="H339" s="38" t="n">
        <v>0.5</v>
      </c>
      <c r="I339" s="39" t="n">
        <v>9.89</v>
      </c>
      <c r="J339" s="39" t="n">
        <v>4.94</v>
      </c>
    </row>
    <row r="340" customFormat="false" ht="15" hidden="false" customHeight="true" outlineLevel="0" collapsed="false">
      <c r="A340" s="36" t="s">
        <v>790</v>
      </c>
      <c r="B340" s="36" t="s">
        <v>796</v>
      </c>
      <c r="C340" s="36" t="s">
        <v>71</v>
      </c>
      <c r="D340" s="37" t="s">
        <v>797</v>
      </c>
      <c r="E340" s="36" t="s">
        <v>798</v>
      </c>
      <c r="F340" s="36"/>
      <c r="G340" s="36" t="s">
        <v>108</v>
      </c>
      <c r="H340" s="38" t="n">
        <v>1.35</v>
      </c>
      <c r="I340" s="39" t="n">
        <v>15.03</v>
      </c>
      <c r="J340" s="39" t="n">
        <v>20.29</v>
      </c>
    </row>
    <row r="341" customFormat="false" ht="26.85" hidden="false" customHeight="true" outlineLevel="0" collapsed="false">
      <c r="A341" s="36" t="s">
        <v>790</v>
      </c>
      <c r="B341" s="36" t="s">
        <v>1155</v>
      </c>
      <c r="C341" s="36" t="s">
        <v>71</v>
      </c>
      <c r="D341" s="37" t="s">
        <v>1156</v>
      </c>
      <c r="E341" s="36" t="s">
        <v>793</v>
      </c>
      <c r="F341" s="36"/>
      <c r="G341" s="36" t="s">
        <v>1157</v>
      </c>
      <c r="H341" s="38" t="n">
        <v>0.015</v>
      </c>
      <c r="I341" s="39" t="n">
        <v>7.83</v>
      </c>
      <c r="J341" s="39" t="n">
        <v>0.11</v>
      </c>
    </row>
    <row r="342" customFormat="false" ht="26.85" hidden="false" customHeight="true" outlineLevel="0" collapsed="false">
      <c r="A342" s="36" t="s">
        <v>790</v>
      </c>
      <c r="B342" s="36" t="s">
        <v>1158</v>
      </c>
      <c r="C342" s="36" t="s">
        <v>71</v>
      </c>
      <c r="D342" s="37" t="s">
        <v>1159</v>
      </c>
      <c r="E342" s="36" t="s">
        <v>793</v>
      </c>
      <c r="F342" s="36"/>
      <c r="G342" s="36" t="s">
        <v>99</v>
      </c>
      <c r="H342" s="38" t="n">
        <v>0.3</v>
      </c>
      <c r="I342" s="39" t="n">
        <v>6.73</v>
      </c>
      <c r="J342" s="39" t="n">
        <v>2.01</v>
      </c>
    </row>
    <row r="343" customFormat="false" ht="15" hidden="false" customHeight="true" outlineLevel="0" collapsed="false">
      <c r="A343" s="36" t="s">
        <v>790</v>
      </c>
      <c r="B343" s="36" t="s">
        <v>1085</v>
      </c>
      <c r="C343" s="36" t="s">
        <v>71</v>
      </c>
      <c r="D343" s="37" t="s">
        <v>1086</v>
      </c>
      <c r="E343" s="36" t="s">
        <v>793</v>
      </c>
      <c r="F343" s="36"/>
      <c r="G343" s="36" t="s">
        <v>145</v>
      </c>
      <c r="H343" s="38" t="n">
        <v>0.3</v>
      </c>
      <c r="I343" s="39" t="n">
        <v>25.75</v>
      </c>
      <c r="J343" s="39" t="n">
        <v>7.72</v>
      </c>
    </row>
    <row r="344" customFormat="false" ht="15" hidden="false" customHeight="true" outlineLevel="0" collapsed="false">
      <c r="A344" s="36" t="s">
        <v>790</v>
      </c>
      <c r="B344" s="36" t="s">
        <v>803</v>
      </c>
      <c r="C344" s="36" t="s">
        <v>71</v>
      </c>
      <c r="D344" s="37" t="s">
        <v>804</v>
      </c>
      <c r="E344" s="36" t="s">
        <v>798</v>
      </c>
      <c r="F344" s="36"/>
      <c r="G344" s="36" t="s">
        <v>108</v>
      </c>
      <c r="H344" s="38" t="n">
        <v>1.35</v>
      </c>
      <c r="I344" s="39" t="n">
        <v>10.96</v>
      </c>
      <c r="J344" s="39" t="n">
        <v>14.79</v>
      </c>
    </row>
    <row r="345" customFormat="false" ht="39.55" hidden="false" customHeight="true" outlineLevel="0" collapsed="false">
      <c r="A345" s="36" t="s">
        <v>790</v>
      </c>
      <c r="B345" s="36" t="s">
        <v>1160</v>
      </c>
      <c r="C345" s="36" t="s">
        <v>71</v>
      </c>
      <c r="D345" s="37" t="s">
        <v>1161</v>
      </c>
      <c r="E345" s="36" t="s">
        <v>793</v>
      </c>
      <c r="F345" s="36"/>
      <c r="G345" s="36" t="s">
        <v>99</v>
      </c>
      <c r="H345" s="38" t="n">
        <v>0.917</v>
      </c>
      <c r="I345" s="39" t="n">
        <v>20.42</v>
      </c>
      <c r="J345" s="39" t="n">
        <v>18.72</v>
      </c>
    </row>
    <row r="346" customFormat="false" ht="26.85" hidden="false" customHeight="false" outlineLevel="0" collapsed="false">
      <c r="A346" s="11"/>
      <c r="B346" s="11"/>
      <c r="C346" s="11"/>
      <c r="D346" s="12"/>
      <c r="E346" s="11" t="s">
        <v>805</v>
      </c>
      <c r="F346" s="40" t="n">
        <v>35.08</v>
      </c>
      <c r="G346" s="11" t="s">
        <v>806</v>
      </c>
      <c r="H346" s="41" t="n">
        <v>0</v>
      </c>
      <c r="I346" s="11" t="s">
        <v>807</v>
      </c>
      <c r="J346" s="40" t="n">
        <v>35.08</v>
      </c>
    </row>
    <row r="347" customFormat="false" ht="26.85" hidden="false" customHeight="true" outlineLevel="0" collapsed="false">
      <c r="A347" s="11"/>
      <c r="B347" s="11"/>
      <c r="C347" s="11"/>
      <c r="D347" s="12"/>
      <c r="E347" s="11" t="s">
        <v>808</v>
      </c>
      <c r="F347" s="40" t="n">
        <v>20.7</v>
      </c>
      <c r="G347" s="11"/>
      <c r="H347" s="42" t="s">
        <v>809</v>
      </c>
      <c r="I347" s="42"/>
      <c r="J347" s="40" t="n">
        <v>99.14</v>
      </c>
    </row>
    <row r="348" customFormat="false" ht="26.85" hidden="false" customHeight="false" outlineLevel="0" collapsed="false">
      <c r="A348" s="14"/>
      <c r="B348" s="14"/>
      <c r="C348" s="14"/>
      <c r="D348" s="43"/>
      <c r="E348" s="14"/>
      <c r="F348" s="14"/>
      <c r="G348" s="14" t="s">
        <v>810</v>
      </c>
      <c r="H348" s="44" t="n">
        <v>120.03</v>
      </c>
      <c r="I348" s="14" t="s">
        <v>811</v>
      </c>
      <c r="J348" s="45" t="n">
        <v>11899.77</v>
      </c>
    </row>
    <row r="349" customFormat="false" ht="15" hidden="false" customHeight="false" outlineLevel="0" collapsed="false">
      <c r="A349" s="46"/>
      <c r="B349" s="46"/>
      <c r="C349" s="46"/>
      <c r="D349" s="47"/>
      <c r="E349" s="46"/>
      <c r="F349" s="46"/>
      <c r="G349" s="46"/>
      <c r="H349" s="48"/>
      <c r="I349" s="46"/>
      <c r="J349" s="46"/>
    </row>
    <row r="350" customFormat="false" ht="26.85" hidden="false" customHeight="true" outlineLevel="0" collapsed="false">
      <c r="A350" s="25" t="s">
        <v>142</v>
      </c>
      <c r="B350" s="25" t="s">
        <v>58</v>
      </c>
      <c r="C350" s="25" t="s">
        <v>59</v>
      </c>
      <c r="D350" s="26" t="s">
        <v>10</v>
      </c>
      <c r="E350" s="25" t="s">
        <v>781</v>
      </c>
      <c r="F350" s="25"/>
      <c r="G350" s="25" t="s">
        <v>60</v>
      </c>
      <c r="H350" s="27" t="s">
        <v>61</v>
      </c>
      <c r="I350" s="25" t="s">
        <v>62</v>
      </c>
      <c r="J350" s="25" t="s">
        <v>11</v>
      </c>
    </row>
    <row r="351" customFormat="false" ht="26.85" hidden="false" customHeight="true" outlineLevel="0" collapsed="false">
      <c r="A351" s="28" t="s">
        <v>782</v>
      </c>
      <c r="B351" s="28" t="s">
        <v>143</v>
      </c>
      <c r="C351" s="28" t="s">
        <v>71</v>
      </c>
      <c r="D351" s="29" t="s">
        <v>144</v>
      </c>
      <c r="E351" s="28" t="s">
        <v>827</v>
      </c>
      <c r="F351" s="28"/>
      <c r="G351" s="28" t="s">
        <v>145</v>
      </c>
      <c r="H351" s="30" t="n">
        <v>1</v>
      </c>
      <c r="I351" s="31" t="n">
        <v>16.47</v>
      </c>
      <c r="J351" s="31" t="n">
        <v>16.47</v>
      </c>
    </row>
    <row r="352" customFormat="false" ht="26.85" hidden="false" customHeight="true" outlineLevel="0" collapsed="false">
      <c r="A352" s="32" t="s">
        <v>784</v>
      </c>
      <c r="B352" s="32" t="s">
        <v>1162</v>
      </c>
      <c r="C352" s="32" t="s">
        <v>71</v>
      </c>
      <c r="D352" s="33" t="s">
        <v>1163</v>
      </c>
      <c r="E352" s="32" t="s">
        <v>815</v>
      </c>
      <c r="F352" s="32"/>
      <c r="G352" s="32" t="s">
        <v>108</v>
      </c>
      <c r="H352" s="34" t="n">
        <v>0.0375</v>
      </c>
      <c r="I352" s="35" t="n">
        <v>16.17</v>
      </c>
      <c r="J352" s="35" t="n">
        <v>0.6</v>
      </c>
    </row>
    <row r="353" customFormat="false" ht="26.85" hidden="false" customHeight="true" outlineLevel="0" collapsed="false">
      <c r="A353" s="32" t="s">
        <v>784</v>
      </c>
      <c r="B353" s="32" t="s">
        <v>1164</v>
      </c>
      <c r="C353" s="32" t="s">
        <v>71</v>
      </c>
      <c r="D353" s="33" t="s">
        <v>1165</v>
      </c>
      <c r="E353" s="32" t="s">
        <v>815</v>
      </c>
      <c r="F353" s="32"/>
      <c r="G353" s="32" t="s">
        <v>108</v>
      </c>
      <c r="H353" s="34" t="n">
        <v>0.1155</v>
      </c>
      <c r="I353" s="35" t="n">
        <v>20.55</v>
      </c>
      <c r="J353" s="35" t="n">
        <v>2.37</v>
      </c>
    </row>
    <row r="354" customFormat="false" ht="26.85" hidden="false" customHeight="true" outlineLevel="0" collapsed="false">
      <c r="A354" s="32" t="s">
        <v>784</v>
      </c>
      <c r="B354" s="32" t="s">
        <v>1166</v>
      </c>
      <c r="C354" s="32" t="s">
        <v>71</v>
      </c>
      <c r="D354" s="33" t="s">
        <v>1167</v>
      </c>
      <c r="E354" s="32" t="s">
        <v>827</v>
      </c>
      <c r="F354" s="32"/>
      <c r="G354" s="32" t="s">
        <v>145</v>
      </c>
      <c r="H354" s="34" t="n">
        <v>1</v>
      </c>
      <c r="I354" s="35" t="n">
        <v>12.66</v>
      </c>
      <c r="J354" s="35" t="n">
        <v>12.66</v>
      </c>
    </row>
    <row r="355" customFormat="false" ht="39.55" hidden="false" customHeight="true" outlineLevel="0" collapsed="false">
      <c r="A355" s="36" t="s">
        <v>790</v>
      </c>
      <c r="B355" s="36" t="s">
        <v>1168</v>
      </c>
      <c r="C355" s="36" t="s">
        <v>71</v>
      </c>
      <c r="D355" s="37" t="s">
        <v>1169</v>
      </c>
      <c r="E355" s="36" t="s">
        <v>793</v>
      </c>
      <c r="F355" s="36"/>
      <c r="G355" s="36" t="s">
        <v>76</v>
      </c>
      <c r="H355" s="38" t="n">
        <v>0.724</v>
      </c>
      <c r="I355" s="39" t="n">
        <v>0.22</v>
      </c>
      <c r="J355" s="39" t="n">
        <v>0.15</v>
      </c>
    </row>
    <row r="356" customFormat="false" ht="26.85" hidden="false" customHeight="true" outlineLevel="0" collapsed="false">
      <c r="A356" s="36" t="s">
        <v>790</v>
      </c>
      <c r="B356" s="36" t="s">
        <v>1170</v>
      </c>
      <c r="C356" s="36" t="s">
        <v>71</v>
      </c>
      <c r="D356" s="37" t="s">
        <v>1171</v>
      </c>
      <c r="E356" s="36" t="s">
        <v>793</v>
      </c>
      <c r="F356" s="36"/>
      <c r="G356" s="36" t="s">
        <v>145</v>
      </c>
      <c r="H356" s="38" t="n">
        <v>0.025</v>
      </c>
      <c r="I356" s="39" t="n">
        <v>27.95</v>
      </c>
      <c r="J356" s="39" t="n">
        <v>0.69</v>
      </c>
    </row>
    <row r="357" customFormat="false" ht="26.85" hidden="false" customHeight="false" outlineLevel="0" collapsed="false">
      <c r="A357" s="11"/>
      <c r="B357" s="11"/>
      <c r="C357" s="11"/>
      <c r="D357" s="12"/>
      <c r="E357" s="11" t="s">
        <v>805</v>
      </c>
      <c r="F357" s="40" t="n">
        <v>2.41</v>
      </c>
      <c r="G357" s="11" t="s">
        <v>806</v>
      </c>
      <c r="H357" s="41" t="n">
        <v>0</v>
      </c>
      <c r="I357" s="11" t="s">
        <v>807</v>
      </c>
      <c r="J357" s="40" t="n">
        <v>2.41</v>
      </c>
    </row>
    <row r="358" customFormat="false" ht="26.85" hidden="false" customHeight="true" outlineLevel="0" collapsed="false">
      <c r="A358" s="11"/>
      <c r="B358" s="11"/>
      <c r="C358" s="11"/>
      <c r="D358" s="12"/>
      <c r="E358" s="11" t="s">
        <v>808</v>
      </c>
      <c r="F358" s="40" t="n">
        <v>4.34</v>
      </c>
      <c r="G358" s="11"/>
      <c r="H358" s="42" t="s">
        <v>809</v>
      </c>
      <c r="I358" s="42"/>
      <c r="J358" s="40" t="n">
        <v>20.81</v>
      </c>
    </row>
    <row r="359" customFormat="false" ht="26.85" hidden="false" customHeight="false" outlineLevel="0" collapsed="false">
      <c r="A359" s="14"/>
      <c r="B359" s="14"/>
      <c r="C359" s="14"/>
      <c r="D359" s="43"/>
      <c r="E359" s="14"/>
      <c r="F359" s="14"/>
      <c r="G359" s="14" t="s">
        <v>810</v>
      </c>
      <c r="H359" s="44" t="n">
        <v>546.45</v>
      </c>
      <c r="I359" s="14" t="s">
        <v>811</v>
      </c>
      <c r="J359" s="45" t="n">
        <v>11371.62</v>
      </c>
    </row>
    <row r="360" customFormat="false" ht="15" hidden="false" customHeight="false" outlineLevel="0" collapsed="false">
      <c r="A360" s="46"/>
      <c r="B360" s="46"/>
      <c r="C360" s="46"/>
      <c r="D360" s="47"/>
      <c r="E360" s="46"/>
      <c r="F360" s="46"/>
      <c r="G360" s="46"/>
      <c r="H360" s="48"/>
      <c r="I360" s="46"/>
      <c r="J360" s="46"/>
    </row>
    <row r="361" customFormat="false" ht="26.85" hidden="false" customHeight="true" outlineLevel="0" collapsed="false">
      <c r="A361" s="25" t="s">
        <v>146</v>
      </c>
      <c r="B361" s="25" t="s">
        <v>58</v>
      </c>
      <c r="C361" s="25" t="s">
        <v>59</v>
      </c>
      <c r="D361" s="26" t="s">
        <v>10</v>
      </c>
      <c r="E361" s="25" t="s">
        <v>781</v>
      </c>
      <c r="F361" s="25"/>
      <c r="G361" s="25" t="s">
        <v>60</v>
      </c>
      <c r="H361" s="27" t="s">
        <v>61</v>
      </c>
      <c r="I361" s="25" t="s">
        <v>62</v>
      </c>
      <c r="J361" s="25" t="s">
        <v>11</v>
      </c>
    </row>
    <row r="362" customFormat="false" ht="26.85" hidden="false" customHeight="true" outlineLevel="0" collapsed="false">
      <c r="A362" s="28" t="s">
        <v>782</v>
      </c>
      <c r="B362" s="28" t="s">
        <v>147</v>
      </c>
      <c r="C362" s="28" t="s">
        <v>71</v>
      </c>
      <c r="D362" s="29" t="s">
        <v>148</v>
      </c>
      <c r="E362" s="28" t="s">
        <v>827</v>
      </c>
      <c r="F362" s="28"/>
      <c r="G362" s="28" t="s">
        <v>145</v>
      </c>
      <c r="H362" s="30" t="n">
        <v>1</v>
      </c>
      <c r="I362" s="31" t="n">
        <v>18.05</v>
      </c>
      <c r="J362" s="31" t="n">
        <v>18.05</v>
      </c>
    </row>
    <row r="363" customFormat="false" ht="26.85" hidden="false" customHeight="true" outlineLevel="0" collapsed="false">
      <c r="A363" s="32" t="s">
        <v>784</v>
      </c>
      <c r="B363" s="32" t="s">
        <v>1162</v>
      </c>
      <c r="C363" s="32" t="s">
        <v>71</v>
      </c>
      <c r="D363" s="33" t="s">
        <v>1163</v>
      </c>
      <c r="E363" s="32" t="s">
        <v>815</v>
      </c>
      <c r="F363" s="32"/>
      <c r="G363" s="32" t="s">
        <v>108</v>
      </c>
      <c r="H363" s="34" t="n">
        <v>0.0635</v>
      </c>
      <c r="I363" s="35" t="n">
        <v>16.17</v>
      </c>
      <c r="J363" s="35" t="n">
        <v>1.02</v>
      </c>
    </row>
    <row r="364" customFormat="false" ht="26.85" hidden="false" customHeight="true" outlineLevel="0" collapsed="false">
      <c r="A364" s="32" t="s">
        <v>784</v>
      </c>
      <c r="B364" s="32" t="s">
        <v>1164</v>
      </c>
      <c r="C364" s="32" t="s">
        <v>71</v>
      </c>
      <c r="D364" s="33" t="s">
        <v>1165</v>
      </c>
      <c r="E364" s="32" t="s">
        <v>815</v>
      </c>
      <c r="F364" s="32"/>
      <c r="G364" s="32" t="s">
        <v>108</v>
      </c>
      <c r="H364" s="34" t="n">
        <v>0.1945</v>
      </c>
      <c r="I364" s="35" t="n">
        <v>20.55</v>
      </c>
      <c r="J364" s="35" t="n">
        <v>3.99</v>
      </c>
    </row>
    <row r="365" customFormat="false" ht="26.85" hidden="false" customHeight="true" outlineLevel="0" collapsed="false">
      <c r="A365" s="32" t="s">
        <v>784</v>
      </c>
      <c r="B365" s="32" t="s">
        <v>1172</v>
      </c>
      <c r="C365" s="32" t="s">
        <v>71</v>
      </c>
      <c r="D365" s="33" t="s">
        <v>1173</v>
      </c>
      <c r="E365" s="32" t="s">
        <v>827</v>
      </c>
      <c r="F365" s="32"/>
      <c r="G365" s="32" t="s">
        <v>145</v>
      </c>
      <c r="H365" s="34" t="n">
        <v>1</v>
      </c>
      <c r="I365" s="35" t="n">
        <v>11.92</v>
      </c>
      <c r="J365" s="35" t="n">
        <v>11.92</v>
      </c>
    </row>
    <row r="366" customFormat="false" ht="39.55" hidden="false" customHeight="true" outlineLevel="0" collapsed="false">
      <c r="A366" s="36" t="s">
        <v>790</v>
      </c>
      <c r="B366" s="36" t="s">
        <v>1168</v>
      </c>
      <c r="C366" s="36" t="s">
        <v>71</v>
      </c>
      <c r="D366" s="37" t="s">
        <v>1169</v>
      </c>
      <c r="E366" s="36" t="s">
        <v>793</v>
      </c>
      <c r="F366" s="36"/>
      <c r="G366" s="36" t="s">
        <v>76</v>
      </c>
      <c r="H366" s="38" t="n">
        <v>1.9665</v>
      </c>
      <c r="I366" s="39" t="n">
        <v>0.22</v>
      </c>
      <c r="J366" s="39" t="n">
        <v>0.43</v>
      </c>
    </row>
    <row r="367" customFormat="false" ht="26.85" hidden="false" customHeight="true" outlineLevel="0" collapsed="false">
      <c r="A367" s="36" t="s">
        <v>790</v>
      </c>
      <c r="B367" s="36" t="s">
        <v>1170</v>
      </c>
      <c r="C367" s="36" t="s">
        <v>71</v>
      </c>
      <c r="D367" s="37" t="s">
        <v>1171</v>
      </c>
      <c r="E367" s="36" t="s">
        <v>793</v>
      </c>
      <c r="F367" s="36"/>
      <c r="G367" s="36" t="s">
        <v>145</v>
      </c>
      <c r="H367" s="38" t="n">
        <v>0.025</v>
      </c>
      <c r="I367" s="39" t="n">
        <v>27.95</v>
      </c>
      <c r="J367" s="39" t="n">
        <v>0.69</v>
      </c>
    </row>
    <row r="368" customFormat="false" ht="26.85" hidden="false" customHeight="false" outlineLevel="0" collapsed="false">
      <c r="A368" s="11"/>
      <c r="B368" s="11"/>
      <c r="C368" s="11"/>
      <c r="D368" s="12"/>
      <c r="E368" s="11" t="s">
        <v>805</v>
      </c>
      <c r="F368" s="40" t="n">
        <v>4.61</v>
      </c>
      <c r="G368" s="11" t="s">
        <v>806</v>
      </c>
      <c r="H368" s="41" t="n">
        <v>0</v>
      </c>
      <c r="I368" s="11" t="s">
        <v>807</v>
      </c>
      <c r="J368" s="40" t="n">
        <v>4.61</v>
      </c>
    </row>
    <row r="369" customFormat="false" ht="26.85" hidden="false" customHeight="true" outlineLevel="0" collapsed="false">
      <c r="A369" s="11"/>
      <c r="B369" s="11"/>
      <c r="C369" s="11"/>
      <c r="D369" s="12"/>
      <c r="E369" s="11" t="s">
        <v>808</v>
      </c>
      <c r="F369" s="40" t="n">
        <v>4.76</v>
      </c>
      <c r="G369" s="11"/>
      <c r="H369" s="42" t="s">
        <v>809</v>
      </c>
      <c r="I369" s="42"/>
      <c r="J369" s="40" t="n">
        <v>22.81</v>
      </c>
    </row>
    <row r="370" customFormat="false" ht="26.85" hidden="false" customHeight="false" outlineLevel="0" collapsed="false">
      <c r="A370" s="14"/>
      <c r="B370" s="14"/>
      <c r="C370" s="14"/>
      <c r="D370" s="43"/>
      <c r="E370" s="14"/>
      <c r="F370" s="14"/>
      <c r="G370" s="14" t="s">
        <v>810</v>
      </c>
      <c r="H370" s="44" t="n">
        <v>248.55</v>
      </c>
      <c r="I370" s="14" t="s">
        <v>811</v>
      </c>
      <c r="J370" s="45" t="n">
        <v>5669.42</v>
      </c>
    </row>
    <row r="371" customFormat="false" ht="15" hidden="false" customHeight="false" outlineLevel="0" collapsed="false">
      <c r="A371" s="46"/>
      <c r="B371" s="46"/>
      <c r="C371" s="46"/>
      <c r="D371" s="47"/>
      <c r="E371" s="46"/>
      <c r="F371" s="46"/>
      <c r="G371" s="46"/>
      <c r="H371" s="48"/>
      <c r="I371" s="46"/>
      <c r="J371" s="46"/>
    </row>
    <row r="372" customFormat="false" ht="26.85" hidden="false" customHeight="true" outlineLevel="0" collapsed="false">
      <c r="A372" s="25" t="s">
        <v>149</v>
      </c>
      <c r="B372" s="25" t="s">
        <v>58</v>
      </c>
      <c r="C372" s="25" t="s">
        <v>59</v>
      </c>
      <c r="D372" s="26" t="s">
        <v>10</v>
      </c>
      <c r="E372" s="25" t="s">
        <v>781</v>
      </c>
      <c r="F372" s="25"/>
      <c r="G372" s="25" t="s">
        <v>60</v>
      </c>
      <c r="H372" s="27" t="s">
        <v>61</v>
      </c>
      <c r="I372" s="25" t="s">
        <v>62</v>
      </c>
      <c r="J372" s="25" t="s">
        <v>11</v>
      </c>
    </row>
    <row r="373" customFormat="false" ht="39.55" hidden="false" customHeight="true" outlineLevel="0" collapsed="false">
      <c r="A373" s="28" t="s">
        <v>782</v>
      </c>
      <c r="B373" s="28" t="s">
        <v>150</v>
      </c>
      <c r="C373" s="28" t="s">
        <v>71</v>
      </c>
      <c r="D373" s="29" t="s">
        <v>151</v>
      </c>
      <c r="E373" s="28" t="s">
        <v>827</v>
      </c>
      <c r="F373" s="28"/>
      <c r="G373" s="28" t="s">
        <v>115</v>
      </c>
      <c r="H373" s="30" t="n">
        <v>1</v>
      </c>
      <c r="I373" s="31" t="n">
        <v>447.05</v>
      </c>
      <c r="J373" s="31" t="n">
        <v>447.05</v>
      </c>
    </row>
    <row r="374" customFormat="false" ht="26.85" hidden="false" customHeight="true" outlineLevel="0" collapsed="false">
      <c r="A374" s="32" t="s">
        <v>784</v>
      </c>
      <c r="B374" s="32" t="s">
        <v>1093</v>
      </c>
      <c r="C374" s="32" t="s">
        <v>71</v>
      </c>
      <c r="D374" s="33" t="s">
        <v>1094</v>
      </c>
      <c r="E374" s="32" t="s">
        <v>815</v>
      </c>
      <c r="F374" s="32"/>
      <c r="G374" s="32" t="s">
        <v>108</v>
      </c>
      <c r="H374" s="34" t="n">
        <v>2.3117</v>
      </c>
      <c r="I374" s="35" t="n">
        <v>16.37</v>
      </c>
      <c r="J374" s="35" t="n">
        <v>37.84</v>
      </c>
    </row>
    <row r="375" customFormat="false" ht="26.85" hidden="false" customHeight="true" outlineLevel="0" collapsed="false">
      <c r="A375" s="32" t="s">
        <v>784</v>
      </c>
      <c r="B375" s="32" t="s">
        <v>1174</v>
      </c>
      <c r="C375" s="32" t="s">
        <v>71</v>
      </c>
      <c r="D375" s="33" t="s">
        <v>1175</v>
      </c>
      <c r="E375" s="32" t="s">
        <v>815</v>
      </c>
      <c r="F375" s="32"/>
      <c r="G375" s="32" t="s">
        <v>108</v>
      </c>
      <c r="H375" s="34" t="n">
        <v>1.4637</v>
      </c>
      <c r="I375" s="35" t="n">
        <v>15</v>
      </c>
      <c r="J375" s="35" t="n">
        <v>21.95</v>
      </c>
    </row>
    <row r="376" customFormat="false" ht="52.2" hidden="false" customHeight="true" outlineLevel="0" collapsed="false">
      <c r="A376" s="32" t="s">
        <v>784</v>
      </c>
      <c r="B376" s="32" t="s">
        <v>1176</v>
      </c>
      <c r="C376" s="32" t="s">
        <v>71</v>
      </c>
      <c r="D376" s="33" t="s">
        <v>1177</v>
      </c>
      <c r="E376" s="32" t="s">
        <v>820</v>
      </c>
      <c r="F376" s="32"/>
      <c r="G376" s="32" t="s">
        <v>821</v>
      </c>
      <c r="H376" s="34" t="n">
        <v>0.7534</v>
      </c>
      <c r="I376" s="35" t="n">
        <v>1.87</v>
      </c>
      <c r="J376" s="35" t="n">
        <v>1.4</v>
      </c>
    </row>
    <row r="377" customFormat="false" ht="52.2" hidden="false" customHeight="true" outlineLevel="0" collapsed="false">
      <c r="A377" s="32" t="s">
        <v>784</v>
      </c>
      <c r="B377" s="32" t="s">
        <v>1178</v>
      </c>
      <c r="C377" s="32" t="s">
        <v>71</v>
      </c>
      <c r="D377" s="33" t="s">
        <v>1179</v>
      </c>
      <c r="E377" s="32" t="s">
        <v>820</v>
      </c>
      <c r="F377" s="32"/>
      <c r="G377" s="32" t="s">
        <v>824</v>
      </c>
      <c r="H377" s="34" t="n">
        <v>0.7103</v>
      </c>
      <c r="I377" s="35" t="n">
        <v>0.36</v>
      </c>
      <c r="J377" s="35" t="n">
        <v>0.25</v>
      </c>
    </row>
    <row r="378" customFormat="false" ht="26.85" hidden="false" customHeight="true" outlineLevel="0" collapsed="false">
      <c r="A378" s="36" t="s">
        <v>790</v>
      </c>
      <c r="B378" s="36" t="s">
        <v>1180</v>
      </c>
      <c r="C378" s="36" t="s">
        <v>71</v>
      </c>
      <c r="D378" s="37" t="s">
        <v>1181</v>
      </c>
      <c r="E378" s="36" t="s">
        <v>793</v>
      </c>
      <c r="F378" s="36"/>
      <c r="G378" s="36" t="s">
        <v>115</v>
      </c>
      <c r="H378" s="38" t="n">
        <v>0.7229</v>
      </c>
      <c r="I378" s="39" t="n">
        <v>90</v>
      </c>
      <c r="J378" s="39" t="n">
        <v>65.06</v>
      </c>
    </row>
    <row r="379" customFormat="false" ht="15" hidden="false" customHeight="true" outlineLevel="0" collapsed="false">
      <c r="A379" s="36" t="s">
        <v>790</v>
      </c>
      <c r="B379" s="36" t="s">
        <v>1182</v>
      </c>
      <c r="C379" s="36" t="s">
        <v>71</v>
      </c>
      <c r="D379" s="37" t="s">
        <v>1183</v>
      </c>
      <c r="E379" s="36" t="s">
        <v>793</v>
      </c>
      <c r="F379" s="36"/>
      <c r="G379" s="36" t="s">
        <v>145</v>
      </c>
      <c r="H379" s="38" t="n">
        <v>362.6579</v>
      </c>
      <c r="I379" s="39" t="n">
        <v>0.77</v>
      </c>
      <c r="J379" s="39" t="n">
        <v>279.24</v>
      </c>
    </row>
    <row r="380" customFormat="false" ht="26.85" hidden="false" customHeight="true" outlineLevel="0" collapsed="false">
      <c r="A380" s="36" t="s">
        <v>790</v>
      </c>
      <c r="B380" s="36" t="s">
        <v>1184</v>
      </c>
      <c r="C380" s="36" t="s">
        <v>71</v>
      </c>
      <c r="D380" s="37" t="s">
        <v>1185</v>
      </c>
      <c r="E380" s="36" t="s">
        <v>793</v>
      </c>
      <c r="F380" s="36"/>
      <c r="G380" s="36" t="s">
        <v>115</v>
      </c>
      <c r="H380" s="38" t="n">
        <v>0.5934</v>
      </c>
      <c r="I380" s="39" t="n">
        <v>69.63</v>
      </c>
      <c r="J380" s="39" t="n">
        <v>41.31</v>
      </c>
    </row>
    <row r="381" customFormat="false" ht="26.85" hidden="false" customHeight="false" outlineLevel="0" collapsed="false">
      <c r="A381" s="11"/>
      <c r="B381" s="11"/>
      <c r="C381" s="11"/>
      <c r="D381" s="12"/>
      <c r="E381" s="11" t="s">
        <v>805</v>
      </c>
      <c r="F381" s="40" t="n">
        <v>41.75</v>
      </c>
      <c r="G381" s="11" t="s">
        <v>806</v>
      </c>
      <c r="H381" s="41" t="n">
        <v>0</v>
      </c>
      <c r="I381" s="11" t="s">
        <v>807</v>
      </c>
      <c r="J381" s="40" t="n">
        <v>41.75</v>
      </c>
    </row>
    <row r="382" customFormat="false" ht="26.85" hidden="false" customHeight="true" outlineLevel="0" collapsed="false">
      <c r="A382" s="11"/>
      <c r="B382" s="11"/>
      <c r="C382" s="11"/>
      <c r="D382" s="12"/>
      <c r="E382" s="11" t="s">
        <v>808</v>
      </c>
      <c r="F382" s="40" t="n">
        <v>118.02</v>
      </c>
      <c r="G382" s="11"/>
      <c r="H382" s="42" t="s">
        <v>809</v>
      </c>
      <c r="I382" s="42"/>
      <c r="J382" s="40" t="n">
        <v>565.07</v>
      </c>
    </row>
    <row r="383" customFormat="false" ht="26.85" hidden="false" customHeight="false" outlineLevel="0" collapsed="false">
      <c r="A383" s="14"/>
      <c r="B383" s="14"/>
      <c r="C383" s="14"/>
      <c r="D383" s="43"/>
      <c r="E383" s="14"/>
      <c r="F383" s="14"/>
      <c r="G383" s="14" t="s">
        <v>810</v>
      </c>
      <c r="H383" s="44" t="n">
        <v>33.51</v>
      </c>
      <c r="I383" s="14" t="s">
        <v>811</v>
      </c>
      <c r="J383" s="45" t="n">
        <v>18935.49</v>
      </c>
    </row>
    <row r="384" customFormat="false" ht="15" hidden="false" customHeight="false" outlineLevel="0" collapsed="false">
      <c r="A384" s="46"/>
      <c r="B384" s="46"/>
      <c r="C384" s="46"/>
      <c r="D384" s="47"/>
      <c r="E384" s="46"/>
      <c r="F384" s="46"/>
      <c r="G384" s="46"/>
      <c r="H384" s="48"/>
      <c r="I384" s="46"/>
      <c r="J384" s="46"/>
    </row>
    <row r="385" customFormat="false" ht="26.85" hidden="false" customHeight="true" outlineLevel="0" collapsed="false">
      <c r="A385" s="25" t="s">
        <v>152</v>
      </c>
      <c r="B385" s="25" t="s">
        <v>58</v>
      </c>
      <c r="C385" s="25" t="s">
        <v>59</v>
      </c>
      <c r="D385" s="26" t="s">
        <v>10</v>
      </c>
      <c r="E385" s="25" t="s">
        <v>781</v>
      </c>
      <c r="F385" s="25"/>
      <c r="G385" s="25" t="s">
        <v>60</v>
      </c>
      <c r="H385" s="27" t="s">
        <v>61</v>
      </c>
      <c r="I385" s="25" t="s">
        <v>62</v>
      </c>
      <c r="J385" s="25" t="s">
        <v>11</v>
      </c>
    </row>
    <row r="386" customFormat="false" ht="52.2" hidden="false" customHeight="true" outlineLevel="0" collapsed="false">
      <c r="A386" s="28" t="s">
        <v>782</v>
      </c>
      <c r="B386" s="28" t="s">
        <v>153</v>
      </c>
      <c r="C386" s="28" t="s">
        <v>71</v>
      </c>
      <c r="D386" s="29" t="s">
        <v>154</v>
      </c>
      <c r="E386" s="28" t="s">
        <v>827</v>
      </c>
      <c r="F386" s="28"/>
      <c r="G386" s="28" t="s">
        <v>99</v>
      </c>
      <c r="H386" s="30" t="n">
        <v>1</v>
      </c>
      <c r="I386" s="31" t="n">
        <v>58.44</v>
      </c>
      <c r="J386" s="31" t="n">
        <v>58.44</v>
      </c>
    </row>
    <row r="387" customFormat="false" ht="52.2" hidden="false" customHeight="true" outlineLevel="0" collapsed="false">
      <c r="A387" s="32" t="s">
        <v>784</v>
      </c>
      <c r="B387" s="32" t="s">
        <v>1134</v>
      </c>
      <c r="C387" s="32" t="s">
        <v>71</v>
      </c>
      <c r="D387" s="33" t="s">
        <v>1135</v>
      </c>
      <c r="E387" s="32" t="s">
        <v>1136</v>
      </c>
      <c r="F387" s="32"/>
      <c r="G387" s="32" t="s">
        <v>115</v>
      </c>
      <c r="H387" s="34" t="n">
        <v>0.0614</v>
      </c>
      <c r="I387" s="35" t="n">
        <v>7.95</v>
      </c>
      <c r="J387" s="35" t="n">
        <v>0.48</v>
      </c>
    </row>
    <row r="388" customFormat="false" ht="26.85" hidden="false" customHeight="true" outlineLevel="0" collapsed="false">
      <c r="A388" s="32" t="s">
        <v>784</v>
      </c>
      <c r="B388" s="32" t="s">
        <v>1093</v>
      </c>
      <c r="C388" s="32" t="s">
        <v>71</v>
      </c>
      <c r="D388" s="33" t="s">
        <v>1094</v>
      </c>
      <c r="E388" s="32" t="s">
        <v>815</v>
      </c>
      <c r="F388" s="32"/>
      <c r="G388" s="32" t="s">
        <v>108</v>
      </c>
      <c r="H388" s="34" t="n">
        <v>0.2263</v>
      </c>
      <c r="I388" s="35" t="n">
        <v>16.37</v>
      </c>
      <c r="J388" s="35" t="n">
        <v>3.7</v>
      </c>
    </row>
    <row r="389" customFormat="false" ht="64.9" hidden="false" customHeight="true" outlineLevel="0" collapsed="false">
      <c r="A389" s="32" t="s">
        <v>784</v>
      </c>
      <c r="B389" s="32" t="s">
        <v>1137</v>
      </c>
      <c r="C389" s="32" t="s">
        <v>71</v>
      </c>
      <c r="D389" s="33" t="s">
        <v>1138</v>
      </c>
      <c r="E389" s="32" t="s">
        <v>820</v>
      </c>
      <c r="F389" s="32"/>
      <c r="G389" s="32" t="s">
        <v>821</v>
      </c>
      <c r="H389" s="34" t="n">
        <v>0.0247</v>
      </c>
      <c r="I389" s="35" t="n">
        <v>399.62</v>
      </c>
      <c r="J389" s="35" t="n">
        <v>9.87</v>
      </c>
    </row>
    <row r="390" customFormat="false" ht="64.9" hidden="false" customHeight="true" outlineLevel="0" collapsed="false">
      <c r="A390" s="32" t="s">
        <v>784</v>
      </c>
      <c r="B390" s="32" t="s">
        <v>1139</v>
      </c>
      <c r="C390" s="32" t="s">
        <v>71</v>
      </c>
      <c r="D390" s="33" t="s">
        <v>1140</v>
      </c>
      <c r="E390" s="32" t="s">
        <v>820</v>
      </c>
      <c r="F390" s="32"/>
      <c r="G390" s="32" t="s">
        <v>824</v>
      </c>
      <c r="H390" s="34" t="n">
        <v>0.049</v>
      </c>
      <c r="I390" s="35" t="n">
        <v>154.26</v>
      </c>
      <c r="J390" s="35" t="n">
        <v>7.55</v>
      </c>
    </row>
    <row r="391" customFormat="false" ht="26.85" hidden="false" customHeight="true" outlineLevel="0" collapsed="false">
      <c r="A391" s="32" t="s">
        <v>784</v>
      </c>
      <c r="B391" s="32" t="s">
        <v>1141</v>
      </c>
      <c r="C391" s="32" t="s">
        <v>71</v>
      </c>
      <c r="D391" s="33" t="s">
        <v>1142</v>
      </c>
      <c r="E391" s="32" t="s">
        <v>815</v>
      </c>
      <c r="F391" s="32"/>
      <c r="G391" s="32" t="s">
        <v>108</v>
      </c>
      <c r="H391" s="34" t="n">
        <v>0.0051</v>
      </c>
      <c r="I391" s="35" t="n">
        <v>109.58</v>
      </c>
      <c r="J391" s="35" t="n">
        <v>0.55</v>
      </c>
    </row>
    <row r="392" customFormat="false" ht="26.85" hidden="false" customHeight="true" outlineLevel="0" collapsed="false">
      <c r="A392" s="32" t="s">
        <v>784</v>
      </c>
      <c r="B392" s="32" t="s">
        <v>160</v>
      </c>
      <c r="C392" s="32" t="s">
        <v>71</v>
      </c>
      <c r="D392" s="33" t="s">
        <v>161</v>
      </c>
      <c r="E392" s="32" t="s">
        <v>827</v>
      </c>
      <c r="F392" s="32"/>
      <c r="G392" s="32" t="s">
        <v>145</v>
      </c>
      <c r="H392" s="34" t="n">
        <v>0.8491</v>
      </c>
      <c r="I392" s="35" t="n">
        <v>11.16</v>
      </c>
      <c r="J392" s="35" t="n">
        <v>9.47</v>
      </c>
    </row>
    <row r="393" customFormat="false" ht="39.55" hidden="false" customHeight="true" outlineLevel="0" collapsed="false">
      <c r="A393" s="32" t="s">
        <v>784</v>
      </c>
      <c r="B393" s="32" t="s">
        <v>1145</v>
      </c>
      <c r="C393" s="32" t="s">
        <v>71</v>
      </c>
      <c r="D393" s="33" t="s">
        <v>1146</v>
      </c>
      <c r="E393" s="32" t="s">
        <v>1136</v>
      </c>
      <c r="F393" s="32"/>
      <c r="G393" s="32" t="s">
        <v>1147</v>
      </c>
      <c r="H393" s="34" t="n">
        <v>0.0205</v>
      </c>
      <c r="I393" s="35" t="n">
        <v>2.96</v>
      </c>
      <c r="J393" s="35" t="n">
        <v>0.06</v>
      </c>
    </row>
    <row r="394" customFormat="false" ht="39.55" hidden="false" customHeight="true" outlineLevel="0" collapsed="false">
      <c r="A394" s="36" t="s">
        <v>790</v>
      </c>
      <c r="B394" s="36" t="s">
        <v>1148</v>
      </c>
      <c r="C394" s="36" t="s">
        <v>71</v>
      </c>
      <c r="D394" s="37" t="s">
        <v>1149</v>
      </c>
      <c r="E394" s="36" t="s">
        <v>793</v>
      </c>
      <c r="F394" s="36"/>
      <c r="G394" s="36" t="s">
        <v>115</v>
      </c>
      <c r="H394" s="38" t="n">
        <v>0.0557</v>
      </c>
      <c r="I394" s="39" t="n">
        <v>480.49</v>
      </c>
      <c r="J394" s="39" t="n">
        <v>26.76</v>
      </c>
    </row>
    <row r="395" customFormat="false" ht="26.85" hidden="false" customHeight="false" outlineLevel="0" collapsed="false">
      <c r="A395" s="11"/>
      <c r="B395" s="11"/>
      <c r="C395" s="11"/>
      <c r="D395" s="12"/>
      <c r="E395" s="11" t="s">
        <v>805</v>
      </c>
      <c r="F395" s="40" t="n">
        <v>4.4</v>
      </c>
      <c r="G395" s="11" t="s">
        <v>806</v>
      </c>
      <c r="H395" s="41" t="n">
        <v>0</v>
      </c>
      <c r="I395" s="11" t="s">
        <v>807</v>
      </c>
      <c r="J395" s="40" t="n">
        <v>4.4</v>
      </c>
    </row>
    <row r="396" customFormat="false" ht="26.85" hidden="false" customHeight="true" outlineLevel="0" collapsed="false">
      <c r="A396" s="11"/>
      <c r="B396" s="11"/>
      <c r="C396" s="11"/>
      <c r="D396" s="12"/>
      <c r="E396" s="11" t="s">
        <v>808</v>
      </c>
      <c r="F396" s="40" t="n">
        <v>15.42</v>
      </c>
      <c r="G396" s="11"/>
      <c r="H396" s="42" t="s">
        <v>809</v>
      </c>
      <c r="I396" s="42"/>
      <c r="J396" s="40" t="n">
        <v>73.86</v>
      </c>
    </row>
    <row r="397" customFormat="false" ht="26.85" hidden="false" customHeight="false" outlineLevel="0" collapsed="false">
      <c r="A397" s="14"/>
      <c r="B397" s="14"/>
      <c r="C397" s="14"/>
      <c r="D397" s="43"/>
      <c r="E397" s="14"/>
      <c r="F397" s="14"/>
      <c r="G397" s="14" t="s">
        <v>810</v>
      </c>
      <c r="H397" s="44" t="n">
        <v>238</v>
      </c>
      <c r="I397" s="14" t="s">
        <v>811</v>
      </c>
      <c r="J397" s="45" t="n">
        <v>17578.68</v>
      </c>
    </row>
    <row r="398" customFormat="false" ht="15" hidden="false" customHeight="false" outlineLevel="0" collapsed="false">
      <c r="A398" s="46"/>
      <c r="B398" s="46"/>
      <c r="C398" s="46"/>
      <c r="D398" s="47"/>
      <c r="E398" s="46"/>
      <c r="F398" s="46"/>
      <c r="G398" s="46"/>
      <c r="H398" s="48"/>
      <c r="I398" s="46"/>
      <c r="J398" s="46"/>
    </row>
    <row r="399" customFormat="false" ht="26.85" hidden="false" customHeight="true" outlineLevel="0" collapsed="false">
      <c r="A399" s="25" t="s">
        <v>155</v>
      </c>
      <c r="B399" s="25" t="s">
        <v>58</v>
      </c>
      <c r="C399" s="25" t="s">
        <v>59</v>
      </c>
      <c r="D399" s="26" t="s">
        <v>10</v>
      </c>
      <c r="E399" s="25" t="s">
        <v>781</v>
      </c>
      <c r="F399" s="25"/>
      <c r="G399" s="25" t="s">
        <v>60</v>
      </c>
      <c r="H399" s="27" t="s">
        <v>61</v>
      </c>
      <c r="I399" s="25" t="s">
        <v>62</v>
      </c>
      <c r="J399" s="25" t="s">
        <v>11</v>
      </c>
    </row>
    <row r="400" customFormat="false" ht="52.2" hidden="false" customHeight="true" outlineLevel="0" collapsed="false">
      <c r="A400" s="28" t="s">
        <v>782</v>
      </c>
      <c r="B400" s="28" t="s">
        <v>131</v>
      </c>
      <c r="C400" s="28" t="s">
        <v>71</v>
      </c>
      <c r="D400" s="29" t="s">
        <v>132</v>
      </c>
      <c r="E400" s="28" t="s">
        <v>827</v>
      </c>
      <c r="F400" s="28"/>
      <c r="G400" s="28" t="s">
        <v>99</v>
      </c>
      <c r="H400" s="30" t="n">
        <v>1</v>
      </c>
      <c r="I400" s="31" t="n">
        <v>113.46</v>
      </c>
      <c r="J400" s="31" t="n">
        <v>113.46</v>
      </c>
    </row>
    <row r="401" customFormat="false" ht="52.2" hidden="false" customHeight="true" outlineLevel="0" collapsed="false">
      <c r="A401" s="32" t="s">
        <v>784</v>
      </c>
      <c r="B401" s="32" t="s">
        <v>1134</v>
      </c>
      <c r="C401" s="32" t="s">
        <v>71</v>
      </c>
      <c r="D401" s="33" t="s">
        <v>1135</v>
      </c>
      <c r="E401" s="32" t="s">
        <v>1136</v>
      </c>
      <c r="F401" s="32"/>
      <c r="G401" s="32" t="s">
        <v>115</v>
      </c>
      <c r="H401" s="34" t="n">
        <v>0.1571</v>
      </c>
      <c r="I401" s="35" t="n">
        <v>7.95</v>
      </c>
      <c r="J401" s="35" t="n">
        <v>1.24</v>
      </c>
    </row>
    <row r="402" customFormat="false" ht="26.85" hidden="false" customHeight="true" outlineLevel="0" collapsed="false">
      <c r="A402" s="32" t="s">
        <v>784</v>
      </c>
      <c r="B402" s="32" t="s">
        <v>1093</v>
      </c>
      <c r="C402" s="32" t="s">
        <v>71</v>
      </c>
      <c r="D402" s="33" t="s">
        <v>1094</v>
      </c>
      <c r="E402" s="32" t="s">
        <v>815</v>
      </c>
      <c r="F402" s="32"/>
      <c r="G402" s="32" t="s">
        <v>108</v>
      </c>
      <c r="H402" s="34" t="n">
        <v>0.2795</v>
      </c>
      <c r="I402" s="35" t="n">
        <v>16.37</v>
      </c>
      <c r="J402" s="35" t="n">
        <v>4.57</v>
      </c>
    </row>
    <row r="403" customFormat="false" ht="64.9" hidden="false" customHeight="true" outlineLevel="0" collapsed="false">
      <c r="A403" s="32" t="s">
        <v>784</v>
      </c>
      <c r="B403" s="32" t="s">
        <v>1137</v>
      </c>
      <c r="C403" s="32" t="s">
        <v>71</v>
      </c>
      <c r="D403" s="33" t="s">
        <v>1138</v>
      </c>
      <c r="E403" s="32" t="s">
        <v>820</v>
      </c>
      <c r="F403" s="32"/>
      <c r="G403" s="32" t="s">
        <v>821</v>
      </c>
      <c r="H403" s="34" t="n">
        <v>0.0342</v>
      </c>
      <c r="I403" s="35" t="n">
        <v>399.62</v>
      </c>
      <c r="J403" s="35" t="n">
        <v>13.66</v>
      </c>
    </row>
    <row r="404" customFormat="false" ht="64.9" hidden="false" customHeight="true" outlineLevel="0" collapsed="false">
      <c r="A404" s="32" t="s">
        <v>784</v>
      </c>
      <c r="B404" s="32" t="s">
        <v>1139</v>
      </c>
      <c r="C404" s="32" t="s">
        <v>71</v>
      </c>
      <c r="D404" s="33" t="s">
        <v>1140</v>
      </c>
      <c r="E404" s="32" t="s">
        <v>820</v>
      </c>
      <c r="F404" s="32"/>
      <c r="G404" s="32" t="s">
        <v>824</v>
      </c>
      <c r="H404" s="34" t="n">
        <v>0.0612</v>
      </c>
      <c r="I404" s="35" t="n">
        <v>154.26</v>
      </c>
      <c r="J404" s="35" t="n">
        <v>9.44</v>
      </c>
    </row>
    <row r="405" customFormat="false" ht="26.85" hidden="false" customHeight="true" outlineLevel="0" collapsed="false">
      <c r="A405" s="32" t="s">
        <v>784</v>
      </c>
      <c r="B405" s="32" t="s">
        <v>1141</v>
      </c>
      <c r="C405" s="32" t="s">
        <v>71</v>
      </c>
      <c r="D405" s="33" t="s">
        <v>1142</v>
      </c>
      <c r="E405" s="32" t="s">
        <v>815</v>
      </c>
      <c r="F405" s="32"/>
      <c r="G405" s="32" t="s">
        <v>108</v>
      </c>
      <c r="H405" s="34" t="n">
        <v>0.0064</v>
      </c>
      <c r="I405" s="35" t="n">
        <v>109.58</v>
      </c>
      <c r="J405" s="35" t="n">
        <v>0.7</v>
      </c>
    </row>
    <row r="406" customFormat="false" ht="26.85" hidden="false" customHeight="true" outlineLevel="0" collapsed="false">
      <c r="A406" s="32" t="s">
        <v>784</v>
      </c>
      <c r="B406" s="32" t="s">
        <v>1143</v>
      </c>
      <c r="C406" s="32" t="s">
        <v>71</v>
      </c>
      <c r="D406" s="33" t="s">
        <v>1144</v>
      </c>
      <c r="E406" s="32" t="s">
        <v>827</v>
      </c>
      <c r="F406" s="32"/>
      <c r="G406" s="32" t="s">
        <v>145</v>
      </c>
      <c r="H406" s="34" t="n">
        <v>1.3913</v>
      </c>
      <c r="I406" s="35" t="n">
        <v>10.92</v>
      </c>
      <c r="J406" s="35" t="n">
        <v>15.19</v>
      </c>
    </row>
    <row r="407" customFormat="false" ht="39.55" hidden="false" customHeight="true" outlineLevel="0" collapsed="false">
      <c r="A407" s="32" t="s">
        <v>784</v>
      </c>
      <c r="B407" s="32" t="s">
        <v>1145</v>
      </c>
      <c r="C407" s="32" t="s">
        <v>71</v>
      </c>
      <c r="D407" s="33" t="s">
        <v>1146</v>
      </c>
      <c r="E407" s="32" t="s">
        <v>1136</v>
      </c>
      <c r="F407" s="32"/>
      <c r="G407" s="32" t="s">
        <v>1147</v>
      </c>
      <c r="H407" s="34" t="n">
        <v>0.0524</v>
      </c>
      <c r="I407" s="35" t="n">
        <v>2.96</v>
      </c>
      <c r="J407" s="35" t="n">
        <v>0.15</v>
      </c>
    </row>
    <row r="408" customFormat="false" ht="39.55" hidden="false" customHeight="true" outlineLevel="0" collapsed="false">
      <c r="A408" s="36" t="s">
        <v>790</v>
      </c>
      <c r="B408" s="36" t="s">
        <v>1148</v>
      </c>
      <c r="C408" s="36" t="s">
        <v>71</v>
      </c>
      <c r="D408" s="37" t="s">
        <v>1149</v>
      </c>
      <c r="E408" s="36" t="s">
        <v>793</v>
      </c>
      <c r="F408" s="36"/>
      <c r="G408" s="36" t="s">
        <v>115</v>
      </c>
      <c r="H408" s="38" t="n">
        <v>0.1426</v>
      </c>
      <c r="I408" s="39" t="n">
        <v>480.49</v>
      </c>
      <c r="J408" s="39" t="n">
        <v>68.51</v>
      </c>
    </row>
    <row r="409" customFormat="false" ht="26.85" hidden="false" customHeight="false" outlineLevel="0" collapsed="false">
      <c r="A409" s="11"/>
      <c r="B409" s="11"/>
      <c r="C409" s="11"/>
      <c r="D409" s="12"/>
      <c r="E409" s="11" t="s">
        <v>805</v>
      </c>
      <c r="F409" s="40" t="n">
        <v>5.53</v>
      </c>
      <c r="G409" s="11" t="s">
        <v>806</v>
      </c>
      <c r="H409" s="41" t="n">
        <v>0</v>
      </c>
      <c r="I409" s="11" t="s">
        <v>807</v>
      </c>
      <c r="J409" s="40" t="n">
        <v>5.53</v>
      </c>
    </row>
    <row r="410" customFormat="false" ht="26.85" hidden="false" customHeight="true" outlineLevel="0" collapsed="false">
      <c r="A410" s="11"/>
      <c r="B410" s="11"/>
      <c r="C410" s="11"/>
      <c r="D410" s="12"/>
      <c r="E410" s="11" t="s">
        <v>808</v>
      </c>
      <c r="F410" s="40" t="n">
        <v>29.95</v>
      </c>
      <c r="G410" s="11"/>
      <c r="H410" s="42" t="s">
        <v>809</v>
      </c>
      <c r="I410" s="42"/>
      <c r="J410" s="40" t="n">
        <v>143.41</v>
      </c>
    </row>
    <row r="411" customFormat="false" ht="26.85" hidden="false" customHeight="false" outlineLevel="0" collapsed="false">
      <c r="A411" s="14"/>
      <c r="B411" s="14"/>
      <c r="C411" s="14"/>
      <c r="D411" s="43"/>
      <c r="E411" s="14"/>
      <c r="F411" s="14"/>
      <c r="G411" s="14" t="s">
        <v>810</v>
      </c>
      <c r="H411" s="44" t="n">
        <v>161</v>
      </c>
      <c r="I411" s="14" t="s">
        <v>811</v>
      </c>
      <c r="J411" s="45" t="n">
        <v>23089.01</v>
      </c>
    </row>
    <row r="412" customFormat="false" ht="15" hidden="false" customHeight="false" outlineLevel="0" collapsed="false">
      <c r="A412" s="46"/>
      <c r="B412" s="46"/>
      <c r="C412" s="46"/>
      <c r="D412" s="47"/>
      <c r="E412" s="46"/>
      <c r="F412" s="46"/>
      <c r="G412" s="46"/>
      <c r="H412" s="48"/>
      <c r="I412" s="46"/>
      <c r="J412" s="46"/>
    </row>
    <row r="413" customFormat="false" ht="26.85" hidden="false" customHeight="true" outlineLevel="0" collapsed="false">
      <c r="A413" s="25" t="s">
        <v>156</v>
      </c>
      <c r="B413" s="25" t="s">
        <v>58</v>
      </c>
      <c r="C413" s="25" t="s">
        <v>59</v>
      </c>
      <c r="D413" s="26" t="s">
        <v>10</v>
      </c>
      <c r="E413" s="25" t="s">
        <v>781</v>
      </c>
      <c r="F413" s="25"/>
      <c r="G413" s="25" t="s">
        <v>60</v>
      </c>
      <c r="H413" s="27" t="s">
        <v>61</v>
      </c>
      <c r="I413" s="25" t="s">
        <v>62</v>
      </c>
      <c r="J413" s="25" t="s">
        <v>11</v>
      </c>
    </row>
    <row r="414" customFormat="false" ht="26.85" hidden="false" customHeight="true" outlineLevel="0" collapsed="false">
      <c r="A414" s="28" t="s">
        <v>782</v>
      </c>
      <c r="B414" s="28" t="s">
        <v>157</v>
      </c>
      <c r="C414" s="28" t="s">
        <v>71</v>
      </c>
      <c r="D414" s="29" t="s">
        <v>158</v>
      </c>
      <c r="E414" s="28" t="s">
        <v>827</v>
      </c>
      <c r="F414" s="28"/>
      <c r="G414" s="28" t="s">
        <v>76</v>
      </c>
      <c r="H414" s="30" t="n">
        <v>1</v>
      </c>
      <c r="I414" s="31" t="n">
        <v>79.68</v>
      </c>
      <c r="J414" s="31" t="n">
        <v>79.68</v>
      </c>
    </row>
    <row r="415" customFormat="false" ht="39.55" hidden="false" customHeight="true" outlineLevel="0" collapsed="false">
      <c r="A415" s="32" t="s">
        <v>784</v>
      </c>
      <c r="B415" s="32" t="s">
        <v>1186</v>
      </c>
      <c r="C415" s="32" t="s">
        <v>71</v>
      </c>
      <c r="D415" s="33" t="s">
        <v>1187</v>
      </c>
      <c r="E415" s="32" t="s">
        <v>820</v>
      </c>
      <c r="F415" s="32"/>
      <c r="G415" s="32" t="s">
        <v>824</v>
      </c>
      <c r="H415" s="34" t="n">
        <v>1.2851</v>
      </c>
      <c r="I415" s="35" t="n">
        <v>16.8</v>
      </c>
      <c r="J415" s="35" t="n">
        <v>21.58</v>
      </c>
    </row>
    <row r="416" customFormat="false" ht="39.55" hidden="false" customHeight="true" outlineLevel="0" collapsed="false">
      <c r="A416" s="32" t="s">
        <v>784</v>
      </c>
      <c r="B416" s="32" t="s">
        <v>1188</v>
      </c>
      <c r="C416" s="32" t="s">
        <v>71</v>
      </c>
      <c r="D416" s="33" t="s">
        <v>1189</v>
      </c>
      <c r="E416" s="32" t="s">
        <v>820</v>
      </c>
      <c r="F416" s="32"/>
      <c r="G416" s="32" t="s">
        <v>821</v>
      </c>
      <c r="H416" s="34" t="n">
        <v>1.0436</v>
      </c>
      <c r="I416" s="35" t="n">
        <v>19.15</v>
      </c>
      <c r="J416" s="35" t="n">
        <v>19.98</v>
      </c>
    </row>
    <row r="417" customFormat="false" ht="26.85" hidden="false" customHeight="true" outlineLevel="0" collapsed="false">
      <c r="A417" s="32" t="s">
        <v>784</v>
      </c>
      <c r="B417" s="32" t="s">
        <v>1093</v>
      </c>
      <c r="C417" s="32" t="s">
        <v>71</v>
      </c>
      <c r="D417" s="33" t="s">
        <v>1094</v>
      </c>
      <c r="E417" s="32" t="s">
        <v>815</v>
      </c>
      <c r="F417" s="32"/>
      <c r="G417" s="32" t="s">
        <v>108</v>
      </c>
      <c r="H417" s="34" t="n">
        <v>2.3287</v>
      </c>
      <c r="I417" s="35" t="n">
        <v>16.37</v>
      </c>
      <c r="J417" s="35" t="n">
        <v>38.12</v>
      </c>
    </row>
    <row r="418" customFormat="false" ht="26.85" hidden="false" customHeight="false" outlineLevel="0" collapsed="false">
      <c r="A418" s="11"/>
      <c r="B418" s="11"/>
      <c r="C418" s="11"/>
      <c r="D418" s="12"/>
      <c r="E418" s="11" t="s">
        <v>805</v>
      </c>
      <c r="F418" s="40" t="n">
        <v>53.88</v>
      </c>
      <c r="G418" s="11" t="s">
        <v>806</v>
      </c>
      <c r="H418" s="41" t="n">
        <v>0</v>
      </c>
      <c r="I418" s="11" t="s">
        <v>807</v>
      </c>
      <c r="J418" s="40" t="n">
        <v>53.88</v>
      </c>
    </row>
    <row r="419" customFormat="false" ht="26.85" hidden="false" customHeight="true" outlineLevel="0" collapsed="false">
      <c r="A419" s="11"/>
      <c r="B419" s="11"/>
      <c r="C419" s="11"/>
      <c r="D419" s="12"/>
      <c r="E419" s="11" t="s">
        <v>808</v>
      </c>
      <c r="F419" s="40" t="n">
        <v>21.03</v>
      </c>
      <c r="G419" s="11"/>
      <c r="H419" s="42" t="s">
        <v>809</v>
      </c>
      <c r="I419" s="42"/>
      <c r="J419" s="40" t="n">
        <v>100.71</v>
      </c>
    </row>
    <row r="420" customFormat="false" ht="26.85" hidden="false" customHeight="false" outlineLevel="0" collapsed="false">
      <c r="A420" s="14"/>
      <c r="B420" s="14"/>
      <c r="C420" s="14"/>
      <c r="D420" s="43"/>
      <c r="E420" s="14"/>
      <c r="F420" s="14"/>
      <c r="G420" s="14" t="s">
        <v>810</v>
      </c>
      <c r="H420" s="44" t="n">
        <v>48</v>
      </c>
      <c r="I420" s="14" t="s">
        <v>811</v>
      </c>
      <c r="J420" s="45" t="n">
        <v>4834.08</v>
      </c>
    </row>
    <row r="421" customFormat="false" ht="15" hidden="false" customHeight="false" outlineLevel="0" collapsed="false">
      <c r="A421" s="46"/>
      <c r="B421" s="46"/>
      <c r="C421" s="46"/>
      <c r="D421" s="47"/>
      <c r="E421" s="46"/>
      <c r="F421" s="46"/>
      <c r="G421" s="46"/>
      <c r="H421" s="48"/>
      <c r="I421" s="46"/>
      <c r="J421" s="46"/>
    </row>
    <row r="422" customFormat="false" ht="26.85" hidden="false" customHeight="true" outlineLevel="0" collapsed="false">
      <c r="A422" s="25" t="s">
        <v>159</v>
      </c>
      <c r="B422" s="25" t="s">
        <v>58</v>
      </c>
      <c r="C422" s="25" t="s">
        <v>59</v>
      </c>
      <c r="D422" s="26" t="s">
        <v>10</v>
      </c>
      <c r="E422" s="25" t="s">
        <v>781</v>
      </c>
      <c r="F422" s="25"/>
      <c r="G422" s="25" t="s">
        <v>60</v>
      </c>
      <c r="H422" s="27" t="s">
        <v>61</v>
      </c>
      <c r="I422" s="25" t="s">
        <v>62</v>
      </c>
      <c r="J422" s="25" t="s">
        <v>11</v>
      </c>
    </row>
    <row r="423" customFormat="false" ht="26.85" hidden="false" customHeight="true" outlineLevel="0" collapsed="false">
      <c r="A423" s="28" t="s">
        <v>782</v>
      </c>
      <c r="B423" s="28" t="s">
        <v>160</v>
      </c>
      <c r="C423" s="28" t="s">
        <v>71</v>
      </c>
      <c r="D423" s="29" t="s">
        <v>161</v>
      </c>
      <c r="E423" s="28" t="s">
        <v>827</v>
      </c>
      <c r="F423" s="28"/>
      <c r="G423" s="28" t="s">
        <v>145</v>
      </c>
      <c r="H423" s="30" t="n">
        <v>1</v>
      </c>
      <c r="I423" s="31" t="n">
        <v>11.16</v>
      </c>
      <c r="J423" s="31" t="n">
        <v>11.16</v>
      </c>
    </row>
    <row r="424" customFormat="false" ht="26.85" hidden="false" customHeight="true" outlineLevel="0" collapsed="false">
      <c r="A424" s="32" t="s">
        <v>784</v>
      </c>
      <c r="B424" s="32" t="s">
        <v>1162</v>
      </c>
      <c r="C424" s="32" t="s">
        <v>71</v>
      </c>
      <c r="D424" s="33" t="s">
        <v>1163</v>
      </c>
      <c r="E424" s="32" t="s">
        <v>815</v>
      </c>
      <c r="F424" s="32"/>
      <c r="G424" s="32" t="s">
        <v>108</v>
      </c>
      <c r="H424" s="34" t="n">
        <v>0.0033</v>
      </c>
      <c r="I424" s="35" t="n">
        <v>16.17</v>
      </c>
      <c r="J424" s="35" t="n">
        <v>0.05</v>
      </c>
    </row>
    <row r="425" customFormat="false" ht="26.85" hidden="false" customHeight="true" outlineLevel="0" collapsed="false">
      <c r="A425" s="32" t="s">
        <v>784</v>
      </c>
      <c r="B425" s="32" t="s">
        <v>1164</v>
      </c>
      <c r="C425" s="32" t="s">
        <v>71</v>
      </c>
      <c r="D425" s="33" t="s">
        <v>1165</v>
      </c>
      <c r="E425" s="32" t="s">
        <v>815</v>
      </c>
      <c r="F425" s="32"/>
      <c r="G425" s="32" t="s">
        <v>108</v>
      </c>
      <c r="H425" s="34" t="n">
        <v>0.0167</v>
      </c>
      <c r="I425" s="35" t="n">
        <v>20.55</v>
      </c>
      <c r="J425" s="35" t="n">
        <v>0.34</v>
      </c>
    </row>
    <row r="426" customFormat="false" ht="26.85" hidden="false" customHeight="true" outlineLevel="0" collapsed="false">
      <c r="A426" s="32" t="s">
        <v>784</v>
      </c>
      <c r="B426" s="32" t="s">
        <v>1190</v>
      </c>
      <c r="C426" s="32" t="s">
        <v>71</v>
      </c>
      <c r="D426" s="33" t="s">
        <v>1191</v>
      </c>
      <c r="E426" s="32" t="s">
        <v>827</v>
      </c>
      <c r="F426" s="32"/>
      <c r="G426" s="32" t="s">
        <v>145</v>
      </c>
      <c r="H426" s="34" t="n">
        <v>1</v>
      </c>
      <c r="I426" s="35" t="n">
        <v>10.14</v>
      </c>
      <c r="J426" s="35" t="n">
        <v>10.14</v>
      </c>
    </row>
    <row r="427" customFormat="false" ht="39.55" hidden="false" customHeight="true" outlineLevel="0" collapsed="false">
      <c r="A427" s="36" t="s">
        <v>790</v>
      </c>
      <c r="B427" s="36" t="s">
        <v>1168</v>
      </c>
      <c r="C427" s="36" t="s">
        <v>71</v>
      </c>
      <c r="D427" s="37" t="s">
        <v>1169</v>
      </c>
      <c r="E427" s="36" t="s">
        <v>793</v>
      </c>
      <c r="F427" s="36"/>
      <c r="G427" s="36" t="s">
        <v>76</v>
      </c>
      <c r="H427" s="38" t="n">
        <v>0.367</v>
      </c>
      <c r="I427" s="39" t="n">
        <v>0.22</v>
      </c>
      <c r="J427" s="39" t="n">
        <v>0.08</v>
      </c>
    </row>
    <row r="428" customFormat="false" ht="26.85" hidden="false" customHeight="true" outlineLevel="0" collapsed="false">
      <c r="A428" s="36" t="s">
        <v>790</v>
      </c>
      <c r="B428" s="36" t="s">
        <v>1170</v>
      </c>
      <c r="C428" s="36" t="s">
        <v>71</v>
      </c>
      <c r="D428" s="37" t="s">
        <v>1171</v>
      </c>
      <c r="E428" s="36" t="s">
        <v>793</v>
      </c>
      <c r="F428" s="36"/>
      <c r="G428" s="36" t="s">
        <v>145</v>
      </c>
      <c r="H428" s="38" t="n">
        <v>0.02</v>
      </c>
      <c r="I428" s="39" t="n">
        <v>27.95</v>
      </c>
      <c r="J428" s="39" t="n">
        <v>0.55</v>
      </c>
    </row>
    <row r="429" customFormat="false" ht="26.85" hidden="false" customHeight="false" outlineLevel="0" collapsed="false">
      <c r="A429" s="11"/>
      <c r="B429" s="11"/>
      <c r="C429" s="11"/>
      <c r="D429" s="12"/>
      <c r="E429" s="11" t="s">
        <v>805</v>
      </c>
      <c r="F429" s="40" t="n">
        <v>0.35</v>
      </c>
      <c r="G429" s="11" t="s">
        <v>806</v>
      </c>
      <c r="H429" s="41" t="n">
        <v>0</v>
      </c>
      <c r="I429" s="11" t="s">
        <v>807</v>
      </c>
      <c r="J429" s="40" t="n">
        <v>0.35</v>
      </c>
    </row>
    <row r="430" customFormat="false" ht="26.85" hidden="false" customHeight="true" outlineLevel="0" collapsed="false">
      <c r="A430" s="11"/>
      <c r="B430" s="11"/>
      <c r="C430" s="11"/>
      <c r="D430" s="12"/>
      <c r="E430" s="11" t="s">
        <v>808</v>
      </c>
      <c r="F430" s="40" t="n">
        <v>2.94</v>
      </c>
      <c r="G430" s="11"/>
      <c r="H430" s="42" t="s">
        <v>809</v>
      </c>
      <c r="I430" s="42"/>
      <c r="J430" s="40" t="n">
        <v>14.1</v>
      </c>
    </row>
    <row r="431" customFormat="false" ht="26.85" hidden="false" customHeight="false" outlineLevel="0" collapsed="false">
      <c r="A431" s="14"/>
      <c r="B431" s="14"/>
      <c r="C431" s="14"/>
      <c r="D431" s="43"/>
      <c r="E431" s="14"/>
      <c r="F431" s="14"/>
      <c r="G431" s="14" t="s">
        <v>810</v>
      </c>
      <c r="H431" s="44" t="n">
        <v>971</v>
      </c>
      <c r="I431" s="14" t="s">
        <v>811</v>
      </c>
      <c r="J431" s="45" t="n">
        <v>13691.1</v>
      </c>
    </row>
    <row r="432" customFormat="false" ht="15" hidden="false" customHeight="false" outlineLevel="0" collapsed="false">
      <c r="A432" s="46"/>
      <c r="B432" s="46"/>
      <c r="C432" s="46"/>
      <c r="D432" s="47"/>
      <c r="E432" s="46"/>
      <c r="F432" s="46"/>
      <c r="G432" s="46"/>
      <c r="H432" s="48"/>
      <c r="I432" s="46"/>
      <c r="J432" s="46"/>
    </row>
    <row r="433" customFormat="false" ht="26.85" hidden="false" customHeight="true" outlineLevel="0" collapsed="false">
      <c r="A433" s="25" t="s">
        <v>162</v>
      </c>
      <c r="B433" s="25" t="s">
        <v>58</v>
      </c>
      <c r="C433" s="25" t="s">
        <v>59</v>
      </c>
      <c r="D433" s="26" t="s">
        <v>10</v>
      </c>
      <c r="E433" s="25" t="s">
        <v>781</v>
      </c>
      <c r="F433" s="25"/>
      <c r="G433" s="25" t="s">
        <v>60</v>
      </c>
      <c r="H433" s="27" t="s">
        <v>61</v>
      </c>
      <c r="I433" s="25" t="s">
        <v>62</v>
      </c>
      <c r="J433" s="25" t="s">
        <v>11</v>
      </c>
    </row>
    <row r="434" customFormat="false" ht="26.85" hidden="false" customHeight="true" outlineLevel="0" collapsed="false">
      <c r="A434" s="28" t="s">
        <v>782</v>
      </c>
      <c r="B434" s="28" t="s">
        <v>163</v>
      </c>
      <c r="C434" s="28" t="s">
        <v>71</v>
      </c>
      <c r="D434" s="29" t="s">
        <v>164</v>
      </c>
      <c r="E434" s="28" t="s">
        <v>827</v>
      </c>
      <c r="F434" s="28"/>
      <c r="G434" s="28" t="s">
        <v>145</v>
      </c>
      <c r="H434" s="30" t="n">
        <v>1</v>
      </c>
      <c r="I434" s="31" t="n">
        <v>15.72</v>
      </c>
      <c r="J434" s="31" t="n">
        <v>15.72</v>
      </c>
    </row>
    <row r="435" customFormat="false" ht="26.85" hidden="false" customHeight="true" outlineLevel="0" collapsed="false">
      <c r="A435" s="32" t="s">
        <v>784</v>
      </c>
      <c r="B435" s="32" t="s">
        <v>1162</v>
      </c>
      <c r="C435" s="32" t="s">
        <v>71</v>
      </c>
      <c r="D435" s="33" t="s">
        <v>1163</v>
      </c>
      <c r="E435" s="32" t="s">
        <v>815</v>
      </c>
      <c r="F435" s="32"/>
      <c r="G435" s="32" t="s">
        <v>108</v>
      </c>
      <c r="H435" s="34" t="n">
        <v>0.0208</v>
      </c>
      <c r="I435" s="35" t="n">
        <v>16.17</v>
      </c>
      <c r="J435" s="35" t="n">
        <v>0.33</v>
      </c>
    </row>
    <row r="436" customFormat="false" ht="26.85" hidden="false" customHeight="true" outlineLevel="0" collapsed="false">
      <c r="A436" s="32" t="s">
        <v>784</v>
      </c>
      <c r="B436" s="32" t="s">
        <v>1164</v>
      </c>
      <c r="C436" s="32" t="s">
        <v>71</v>
      </c>
      <c r="D436" s="33" t="s">
        <v>1165</v>
      </c>
      <c r="E436" s="32" t="s">
        <v>815</v>
      </c>
      <c r="F436" s="32"/>
      <c r="G436" s="32" t="s">
        <v>108</v>
      </c>
      <c r="H436" s="34" t="n">
        <v>0.104</v>
      </c>
      <c r="I436" s="35" t="n">
        <v>20.55</v>
      </c>
      <c r="J436" s="35" t="n">
        <v>2.13</v>
      </c>
    </row>
    <row r="437" customFormat="false" ht="26.85" hidden="false" customHeight="true" outlineLevel="0" collapsed="false">
      <c r="A437" s="32" t="s">
        <v>784</v>
      </c>
      <c r="B437" s="32" t="s">
        <v>1192</v>
      </c>
      <c r="C437" s="32" t="s">
        <v>71</v>
      </c>
      <c r="D437" s="33" t="s">
        <v>1193</v>
      </c>
      <c r="E437" s="32" t="s">
        <v>827</v>
      </c>
      <c r="F437" s="32"/>
      <c r="G437" s="32" t="s">
        <v>145</v>
      </c>
      <c r="H437" s="34" t="n">
        <v>1</v>
      </c>
      <c r="I437" s="35" t="n">
        <v>12.5</v>
      </c>
      <c r="J437" s="35" t="n">
        <v>12.5</v>
      </c>
    </row>
    <row r="438" customFormat="false" ht="39.55" hidden="false" customHeight="true" outlineLevel="0" collapsed="false">
      <c r="A438" s="36" t="s">
        <v>790</v>
      </c>
      <c r="B438" s="36" t="s">
        <v>1168</v>
      </c>
      <c r="C438" s="36" t="s">
        <v>71</v>
      </c>
      <c r="D438" s="37" t="s">
        <v>1169</v>
      </c>
      <c r="E438" s="36" t="s">
        <v>793</v>
      </c>
      <c r="F438" s="36"/>
      <c r="G438" s="36" t="s">
        <v>76</v>
      </c>
      <c r="H438" s="38" t="n">
        <v>0.97</v>
      </c>
      <c r="I438" s="39" t="n">
        <v>0.22</v>
      </c>
      <c r="J438" s="39" t="n">
        <v>0.21</v>
      </c>
    </row>
    <row r="439" customFormat="false" ht="26.85" hidden="false" customHeight="true" outlineLevel="0" collapsed="false">
      <c r="A439" s="36" t="s">
        <v>790</v>
      </c>
      <c r="B439" s="36" t="s">
        <v>1170</v>
      </c>
      <c r="C439" s="36" t="s">
        <v>71</v>
      </c>
      <c r="D439" s="37" t="s">
        <v>1171</v>
      </c>
      <c r="E439" s="36" t="s">
        <v>793</v>
      </c>
      <c r="F439" s="36"/>
      <c r="G439" s="36" t="s">
        <v>145</v>
      </c>
      <c r="H439" s="38" t="n">
        <v>0.02</v>
      </c>
      <c r="I439" s="39" t="n">
        <v>27.95</v>
      </c>
      <c r="J439" s="39" t="n">
        <v>0.55</v>
      </c>
    </row>
    <row r="440" customFormat="false" ht="26.85" hidden="false" customHeight="false" outlineLevel="0" collapsed="false">
      <c r="A440" s="11"/>
      <c r="B440" s="11"/>
      <c r="C440" s="11"/>
      <c r="D440" s="12"/>
      <c r="E440" s="11" t="s">
        <v>805</v>
      </c>
      <c r="F440" s="40" t="n">
        <v>2.32</v>
      </c>
      <c r="G440" s="11" t="s">
        <v>806</v>
      </c>
      <c r="H440" s="41" t="n">
        <v>0</v>
      </c>
      <c r="I440" s="11" t="s">
        <v>807</v>
      </c>
      <c r="J440" s="40" t="n">
        <v>2.32</v>
      </c>
    </row>
    <row r="441" customFormat="false" ht="26.85" hidden="false" customHeight="true" outlineLevel="0" collapsed="false">
      <c r="A441" s="11"/>
      <c r="B441" s="11"/>
      <c r="C441" s="11"/>
      <c r="D441" s="12"/>
      <c r="E441" s="11" t="s">
        <v>808</v>
      </c>
      <c r="F441" s="40" t="n">
        <v>4.15</v>
      </c>
      <c r="G441" s="11"/>
      <c r="H441" s="42" t="s">
        <v>809</v>
      </c>
      <c r="I441" s="42"/>
      <c r="J441" s="40" t="n">
        <v>19.87</v>
      </c>
    </row>
    <row r="442" customFormat="false" ht="26.85" hidden="false" customHeight="false" outlineLevel="0" collapsed="false">
      <c r="A442" s="14"/>
      <c r="B442" s="14"/>
      <c r="C442" s="14"/>
      <c r="D442" s="43"/>
      <c r="E442" s="14"/>
      <c r="F442" s="14"/>
      <c r="G442" s="14" t="s">
        <v>810</v>
      </c>
      <c r="H442" s="44" t="n">
        <v>488.2</v>
      </c>
      <c r="I442" s="14" t="s">
        <v>811</v>
      </c>
      <c r="J442" s="45" t="n">
        <v>9700.53</v>
      </c>
    </row>
    <row r="443" customFormat="false" ht="15" hidden="false" customHeight="false" outlineLevel="0" collapsed="false">
      <c r="A443" s="46"/>
      <c r="B443" s="46"/>
      <c r="C443" s="46"/>
      <c r="D443" s="47"/>
      <c r="E443" s="46"/>
      <c r="F443" s="46"/>
      <c r="G443" s="46"/>
      <c r="H443" s="48"/>
      <c r="I443" s="46"/>
      <c r="J443" s="46"/>
    </row>
    <row r="444" customFormat="false" ht="15" hidden="false" customHeight="false" outlineLevel="0" collapsed="false">
      <c r="A444" s="21" t="s">
        <v>165</v>
      </c>
      <c r="B444" s="21"/>
      <c r="C444" s="21"/>
      <c r="D444" s="22" t="s">
        <v>166</v>
      </c>
      <c r="E444" s="21"/>
      <c r="F444" s="21"/>
      <c r="G444" s="21"/>
      <c r="H444" s="23"/>
      <c r="I444" s="21"/>
      <c r="J444" s="24" t="n">
        <v>57745.65</v>
      </c>
    </row>
    <row r="445" customFormat="false" ht="26.85" hidden="false" customHeight="true" outlineLevel="0" collapsed="false">
      <c r="A445" s="25" t="s">
        <v>167</v>
      </c>
      <c r="B445" s="25" t="s">
        <v>58</v>
      </c>
      <c r="C445" s="25" t="s">
        <v>59</v>
      </c>
      <c r="D445" s="26" t="s">
        <v>10</v>
      </c>
      <c r="E445" s="25" t="s">
        <v>781</v>
      </c>
      <c r="F445" s="25"/>
      <c r="G445" s="25" t="s">
        <v>60</v>
      </c>
      <c r="H445" s="27" t="s">
        <v>61</v>
      </c>
      <c r="I445" s="25" t="s">
        <v>62</v>
      </c>
      <c r="J445" s="25" t="s">
        <v>11</v>
      </c>
    </row>
    <row r="446" customFormat="false" ht="39.55" hidden="false" customHeight="true" outlineLevel="0" collapsed="false">
      <c r="A446" s="28" t="s">
        <v>782</v>
      </c>
      <c r="B446" s="28" t="s">
        <v>137</v>
      </c>
      <c r="C446" s="28" t="s">
        <v>71</v>
      </c>
      <c r="D446" s="29" t="s">
        <v>138</v>
      </c>
      <c r="E446" s="28" t="s">
        <v>827</v>
      </c>
      <c r="F446" s="28"/>
      <c r="G446" s="28" t="s">
        <v>68</v>
      </c>
      <c r="H446" s="30" t="n">
        <v>1</v>
      </c>
      <c r="I446" s="31" t="n">
        <v>26.94</v>
      </c>
      <c r="J446" s="31" t="n">
        <v>26.94</v>
      </c>
    </row>
    <row r="447" customFormat="false" ht="26.85" hidden="false" customHeight="true" outlineLevel="0" collapsed="false">
      <c r="A447" s="32" t="s">
        <v>784</v>
      </c>
      <c r="B447" s="32" t="s">
        <v>1131</v>
      </c>
      <c r="C447" s="32" t="s">
        <v>71</v>
      </c>
      <c r="D447" s="33" t="s">
        <v>1132</v>
      </c>
      <c r="E447" s="32" t="s">
        <v>815</v>
      </c>
      <c r="F447" s="32"/>
      <c r="G447" s="32" t="s">
        <v>108</v>
      </c>
      <c r="H447" s="34" t="n">
        <v>0.3106</v>
      </c>
      <c r="I447" s="35" t="n">
        <v>20.7</v>
      </c>
      <c r="J447" s="35" t="n">
        <v>6.42</v>
      </c>
    </row>
    <row r="448" customFormat="false" ht="26.85" hidden="false" customHeight="true" outlineLevel="0" collapsed="false">
      <c r="A448" s="32" t="s">
        <v>784</v>
      </c>
      <c r="B448" s="32" t="s">
        <v>1093</v>
      </c>
      <c r="C448" s="32" t="s">
        <v>71</v>
      </c>
      <c r="D448" s="33" t="s">
        <v>1094</v>
      </c>
      <c r="E448" s="32" t="s">
        <v>815</v>
      </c>
      <c r="F448" s="32"/>
      <c r="G448" s="32" t="s">
        <v>108</v>
      </c>
      <c r="H448" s="34" t="n">
        <v>0.0847</v>
      </c>
      <c r="I448" s="35" t="n">
        <v>16.37</v>
      </c>
      <c r="J448" s="35" t="n">
        <v>1.38</v>
      </c>
    </row>
    <row r="449" customFormat="false" ht="39.55" hidden="false" customHeight="true" outlineLevel="0" collapsed="false">
      <c r="A449" s="32" t="s">
        <v>784</v>
      </c>
      <c r="B449" s="32" t="s">
        <v>1152</v>
      </c>
      <c r="C449" s="32" t="s">
        <v>71</v>
      </c>
      <c r="D449" s="33" t="s">
        <v>1153</v>
      </c>
      <c r="E449" s="32" t="s">
        <v>827</v>
      </c>
      <c r="F449" s="32"/>
      <c r="G449" s="32" t="s">
        <v>115</v>
      </c>
      <c r="H449" s="34" t="n">
        <v>0.0565</v>
      </c>
      <c r="I449" s="35" t="n">
        <v>338.85</v>
      </c>
      <c r="J449" s="35" t="n">
        <v>19.14</v>
      </c>
    </row>
    <row r="450" customFormat="false" ht="26.85" hidden="false" customHeight="false" outlineLevel="0" collapsed="false">
      <c r="A450" s="11"/>
      <c r="B450" s="11"/>
      <c r="C450" s="11"/>
      <c r="D450" s="12"/>
      <c r="E450" s="11" t="s">
        <v>805</v>
      </c>
      <c r="F450" s="40" t="n">
        <v>7.85</v>
      </c>
      <c r="G450" s="11" t="s">
        <v>806</v>
      </c>
      <c r="H450" s="41" t="n">
        <v>0</v>
      </c>
      <c r="I450" s="11" t="s">
        <v>807</v>
      </c>
      <c r="J450" s="40" t="n">
        <v>7.85</v>
      </c>
    </row>
    <row r="451" customFormat="false" ht="26.85" hidden="false" customHeight="true" outlineLevel="0" collapsed="false">
      <c r="A451" s="11"/>
      <c r="B451" s="11"/>
      <c r="C451" s="11"/>
      <c r="D451" s="12"/>
      <c r="E451" s="11" t="s">
        <v>808</v>
      </c>
      <c r="F451" s="40" t="n">
        <v>7.11</v>
      </c>
      <c r="G451" s="11"/>
      <c r="H451" s="42" t="s">
        <v>809</v>
      </c>
      <c r="I451" s="42"/>
      <c r="J451" s="40" t="n">
        <v>34.05</v>
      </c>
    </row>
    <row r="452" customFormat="false" ht="26.85" hidden="false" customHeight="false" outlineLevel="0" collapsed="false">
      <c r="A452" s="14"/>
      <c r="B452" s="14"/>
      <c r="C452" s="14"/>
      <c r="D452" s="43"/>
      <c r="E452" s="14"/>
      <c r="F452" s="14"/>
      <c r="G452" s="14" t="s">
        <v>810</v>
      </c>
      <c r="H452" s="44" t="n">
        <v>2.58</v>
      </c>
      <c r="I452" s="14" t="s">
        <v>811</v>
      </c>
      <c r="J452" s="45" t="n">
        <v>87.84</v>
      </c>
    </row>
    <row r="453" customFormat="false" ht="15" hidden="false" customHeight="false" outlineLevel="0" collapsed="false">
      <c r="A453" s="46"/>
      <c r="B453" s="46"/>
      <c r="C453" s="46"/>
      <c r="D453" s="47"/>
      <c r="E453" s="46"/>
      <c r="F453" s="46"/>
      <c r="G453" s="46"/>
      <c r="H453" s="48"/>
      <c r="I453" s="46"/>
      <c r="J453" s="46"/>
    </row>
    <row r="454" customFormat="false" ht="26.85" hidden="false" customHeight="true" outlineLevel="0" collapsed="false">
      <c r="A454" s="25" t="s">
        <v>168</v>
      </c>
      <c r="B454" s="25" t="s">
        <v>58</v>
      </c>
      <c r="C454" s="25" t="s">
        <v>59</v>
      </c>
      <c r="D454" s="26" t="s">
        <v>10</v>
      </c>
      <c r="E454" s="25" t="s">
        <v>781</v>
      </c>
      <c r="F454" s="25"/>
      <c r="G454" s="25" t="s">
        <v>60</v>
      </c>
      <c r="H454" s="27" t="s">
        <v>61</v>
      </c>
      <c r="I454" s="25" t="s">
        <v>62</v>
      </c>
      <c r="J454" s="25" t="s">
        <v>11</v>
      </c>
    </row>
    <row r="455" customFormat="false" ht="26.85" hidden="false" customHeight="true" outlineLevel="0" collapsed="false">
      <c r="A455" s="28" t="s">
        <v>782</v>
      </c>
      <c r="B455" s="28" t="s">
        <v>140</v>
      </c>
      <c r="C455" s="28" t="s">
        <v>66</v>
      </c>
      <c r="D455" s="29" t="s">
        <v>141</v>
      </c>
      <c r="E455" s="28" t="s">
        <v>1154</v>
      </c>
      <c r="F455" s="28"/>
      <c r="G455" s="28" t="s">
        <v>68</v>
      </c>
      <c r="H455" s="30" t="n">
        <v>1</v>
      </c>
      <c r="I455" s="31" t="n">
        <v>78.44</v>
      </c>
      <c r="J455" s="31" t="n">
        <v>78.44</v>
      </c>
    </row>
    <row r="456" customFormat="false" ht="26.85" hidden="false" customHeight="true" outlineLevel="0" collapsed="false">
      <c r="A456" s="32" t="s">
        <v>784</v>
      </c>
      <c r="B456" s="32" t="s">
        <v>785</v>
      </c>
      <c r="C456" s="32" t="s">
        <v>66</v>
      </c>
      <c r="D456" s="33" t="s">
        <v>786</v>
      </c>
      <c r="E456" s="32" t="s">
        <v>787</v>
      </c>
      <c r="F456" s="32"/>
      <c r="G456" s="32" t="s">
        <v>108</v>
      </c>
      <c r="H456" s="34" t="n">
        <v>1.35</v>
      </c>
      <c r="I456" s="35" t="n">
        <v>3.71</v>
      </c>
      <c r="J456" s="35" t="n">
        <v>5</v>
      </c>
    </row>
    <row r="457" customFormat="false" ht="26.85" hidden="false" customHeight="true" outlineLevel="0" collapsed="false">
      <c r="A457" s="32" t="s">
        <v>784</v>
      </c>
      <c r="B457" s="32" t="s">
        <v>788</v>
      </c>
      <c r="C457" s="32" t="s">
        <v>66</v>
      </c>
      <c r="D457" s="33" t="s">
        <v>789</v>
      </c>
      <c r="E457" s="32" t="s">
        <v>787</v>
      </c>
      <c r="F457" s="32"/>
      <c r="G457" s="32" t="s">
        <v>108</v>
      </c>
      <c r="H457" s="34" t="n">
        <v>1.35</v>
      </c>
      <c r="I457" s="35" t="n">
        <v>3.6</v>
      </c>
      <c r="J457" s="35" t="n">
        <v>4.86</v>
      </c>
    </row>
    <row r="458" customFormat="false" ht="26.85" hidden="false" customHeight="true" outlineLevel="0" collapsed="false">
      <c r="A458" s="36" t="s">
        <v>790</v>
      </c>
      <c r="B458" s="36" t="s">
        <v>791</v>
      </c>
      <c r="C458" s="36" t="s">
        <v>66</v>
      </c>
      <c r="D458" s="37" t="s">
        <v>792</v>
      </c>
      <c r="E458" s="36" t="s">
        <v>793</v>
      </c>
      <c r="F458" s="36"/>
      <c r="G458" s="36" t="s">
        <v>99</v>
      </c>
      <c r="H458" s="38" t="n">
        <v>0.5</v>
      </c>
      <c r="I458" s="39" t="n">
        <v>9.89</v>
      </c>
      <c r="J458" s="39" t="n">
        <v>4.94</v>
      </c>
    </row>
    <row r="459" customFormat="false" ht="15" hidden="false" customHeight="true" outlineLevel="0" collapsed="false">
      <c r="A459" s="36" t="s">
        <v>790</v>
      </c>
      <c r="B459" s="36" t="s">
        <v>796</v>
      </c>
      <c r="C459" s="36" t="s">
        <v>71</v>
      </c>
      <c r="D459" s="37" t="s">
        <v>797</v>
      </c>
      <c r="E459" s="36" t="s">
        <v>798</v>
      </c>
      <c r="F459" s="36"/>
      <c r="G459" s="36" t="s">
        <v>108</v>
      </c>
      <c r="H459" s="38" t="n">
        <v>1.35</v>
      </c>
      <c r="I459" s="39" t="n">
        <v>15.03</v>
      </c>
      <c r="J459" s="39" t="n">
        <v>20.29</v>
      </c>
    </row>
    <row r="460" customFormat="false" ht="26.85" hidden="false" customHeight="true" outlineLevel="0" collapsed="false">
      <c r="A460" s="36" t="s">
        <v>790</v>
      </c>
      <c r="B460" s="36" t="s">
        <v>1155</v>
      </c>
      <c r="C460" s="36" t="s">
        <v>71</v>
      </c>
      <c r="D460" s="37" t="s">
        <v>1156</v>
      </c>
      <c r="E460" s="36" t="s">
        <v>793</v>
      </c>
      <c r="F460" s="36"/>
      <c r="G460" s="36" t="s">
        <v>1157</v>
      </c>
      <c r="H460" s="38" t="n">
        <v>0.015</v>
      </c>
      <c r="I460" s="39" t="n">
        <v>7.83</v>
      </c>
      <c r="J460" s="39" t="n">
        <v>0.11</v>
      </c>
    </row>
    <row r="461" customFormat="false" ht="26.85" hidden="false" customHeight="true" outlineLevel="0" collapsed="false">
      <c r="A461" s="36" t="s">
        <v>790</v>
      </c>
      <c r="B461" s="36" t="s">
        <v>1158</v>
      </c>
      <c r="C461" s="36" t="s">
        <v>71</v>
      </c>
      <c r="D461" s="37" t="s">
        <v>1159</v>
      </c>
      <c r="E461" s="36" t="s">
        <v>793</v>
      </c>
      <c r="F461" s="36"/>
      <c r="G461" s="36" t="s">
        <v>99</v>
      </c>
      <c r="H461" s="38" t="n">
        <v>0.3</v>
      </c>
      <c r="I461" s="39" t="n">
        <v>6.73</v>
      </c>
      <c r="J461" s="39" t="n">
        <v>2.01</v>
      </c>
    </row>
    <row r="462" customFormat="false" ht="15" hidden="false" customHeight="true" outlineLevel="0" collapsed="false">
      <c r="A462" s="36" t="s">
        <v>790</v>
      </c>
      <c r="B462" s="36" t="s">
        <v>1085</v>
      </c>
      <c r="C462" s="36" t="s">
        <v>71</v>
      </c>
      <c r="D462" s="37" t="s">
        <v>1086</v>
      </c>
      <c r="E462" s="36" t="s">
        <v>793</v>
      </c>
      <c r="F462" s="36"/>
      <c r="G462" s="36" t="s">
        <v>145</v>
      </c>
      <c r="H462" s="38" t="n">
        <v>0.3</v>
      </c>
      <c r="I462" s="39" t="n">
        <v>25.75</v>
      </c>
      <c r="J462" s="39" t="n">
        <v>7.72</v>
      </c>
    </row>
    <row r="463" customFormat="false" ht="15" hidden="false" customHeight="true" outlineLevel="0" collapsed="false">
      <c r="A463" s="36" t="s">
        <v>790</v>
      </c>
      <c r="B463" s="36" t="s">
        <v>803</v>
      </c>
      <c r="C463" s="36" t="s">
        <v>71</v>
      </c>
      <c r="D463" s="37" t="s">
        <v>804</v>
      </c>
      <c r="E463" s="36" t="s">
        <v>798</v>
      </c>
      <c r="F463" s="36"/>
      <c r="G463" s="36" t="s">
        <v>108</v>
      </c>
      <c r="H463" s="38" t="n">
        <v>1.35</v>
      </c>
      <c r="I463" s="39" t="n">
        <v>10.96</v>
      </c>
      <c r="J463" s="39" t="n">
        <v>14.79</v>
      </c>
    </row>
    <row r="464" customFormat="false" ht="39.55" hidden="false" customHeight="true" outlineLevel="0" collapsed="false">
      <c r="A464" s="36" t="s">
        <v>790</v>
      </c>
      <c r="B464" s="36" t="s">
        <v>1160</v>
      </c>
      <c r="C464" s="36" t="s">
        <v>71</v>
      </c>
      <c r="D464" s="37" t="s">
        <v>1161</v>
      </c>
      <c r="E464" s="36" t="s">
        <v>793</v>
      </c>
      <c r="F464" s="36"/>
      <c r="G464" s="36" t="s">
        <v>99</v>
      </c>
      <c r="H464" s="38" t="n">
        <v>0.917</v>
      </c>
      <c r="I464" s="39" t="n">
        <v>20.42</v>
      </c>
      <c r="J464" s="39" t="n">
        <v>18.72</v>
      </c>
    </row>
    <row r="465" customFormat="false" ht="26.85" hidden="false" customHeight="false" outlineLevel="0" collapsed="false">
      <c r="A465" s="11"/>
      <c r="B465" s="11"/>
      <c r="C465" s="11"/>
      <c r="D465" s="12"/>
      <c r="E465" s="11" t="s">
        <v>805</v>
      </c>
      <c r="F465" s="40" t="n">
        <v>35.08</v>
      </c>
      <c r="G465" s="11" t="s">
        <v>806</v>
      </c>
      <c r="H465" s="41" t="n">
        <v>0</v>
      </c>
      <c r="I465" s="11" t="s">
        <v>807</v>
      </c>
      <c r="J465" s="40" t="n">
        <v>35.08</v>
      </c>
    </row>
    <row r="466" customFormat="false" ht="26.85" hidden="false" customHeight="true" outlineLevel="0" collapsed="false">
      <c r="A466" s="11"/>
      <c r="B466" s="11"/>
      <c r="C466" s="11"/>
      <c r="D466" s="12"/>
      <c r="E466" s="11" t="s">
        <v>808</v>
      </c>
      <c r="F466" s="40" t="n">
        <v>20.7</v>
      </c>
      <c r="G466" s="11"/>
      <c r="H466" s="42" t="s">
        <v>809</v>
      </c>
      <c r="I466" s="42"/>
      <c r="J466" s="40" t="n">
        <v>99.14</v>
      </c>
    </row>
    <row r="467" customFormat="false" ht="26.85" hidden="false" customHeight="false" outlineLevel="0" collapsed="false">
      <c r="A467" s="14"/>
      <c r="B467" s="14"/>
      <c r="C467" s="14"/>
      <c r="D467" s="43"/>
      <c r="E467" s="14"/>
      <c r="F467" s="14"/>
      <c r="G467" s="14" t="s">
        <v>810</v>
      </c>
      <c r="H467" s="44" t="n">
        <v>139.57</v>
      </c>
      <c r="I467" s="14" t="s">
        <v>811</v>
      </c>
      <c r="J467" s="45" t="n">
        <v>13836.96</v>
      </c>
    </row>
    <row r="468" customFormat="false" ht="15" hidden="false" customHeight="false" outlineLevel="0" collapsed="false">
      <c r="A468" s="46"/>
      <c r="B468" s="46"/>
      <c r="C468" s="46"/>
      <c r="D468" s="47"/>
      <c r="E468" s="46"/>
      <c r="F468" s="46"/>
      <c r="G468" s="46"/>
      <c r="H468" s="48"/>
      <c r="I468" s="46"/>
      <c r="J468" s="46"/>
    </row>
    <row r="469" customFormat="false" ht="26.85" hidden="false" customHeight="true" outlineLevel="0" collapsed="false">
      <c r="A469" s="25" t="s">
        <v>169</v>
      </c>
      <c r="B469" s="25" t="s">
        <v>58</v>
      </c>
      <c r="C469" s="25" t="s">
        <v>59</v>
      </c>
      <c r="D469" s="26" t="s">
        <v>10</v>
      </c>
      <c r="E469" s="25" t="s">
        <v>781</v>
      </c>
      <c r="F469" s="25"/>
      <c r="G469" s="25" t="s">
        <v>60</v>
      </c>
      <c r="H469" s="27" t="s">
        <v>61</v>
      </c>
      <c r="I469" s="25" t="s">
        <v>62</v>
      </c>
      <c r="J469" s="25" t="s">
        <v>11</v>
      </c>
    </row>
    <row r="470" customFormat="false" ht="26.85" hidden="false" customHeight="true" outlineLevel="0" collapsed="false">
      <c r="A470" s="28" t="s">
        <v>782</v>
      </c>
      <c r="B470" s="28" t="s">
        <v>143</v>
      </c>
      <c r="C470" s="28" t="s">
        <v>71</v>
      </c>
      <c r="D470" s="29" t="s">
        <v>144</v>
      </c>
      <c r="E470" s="28" t="s">
        <v>827</v>
      </c>
      <c r="F470" s="28"/>
      <c r="G470" s="28" t="s">
        <v>145</v>
      </c>
      <c r="H470" s="30" t="n">
        <v>1</v>
      </c>
      <c r="I470" s="31" t="n">
        <v>16.47</v>
      </c>
      <c r="J470" s="31" t="n">
        <v>16.47</v>
      </c>
    </row>
    <row r="471" customFormat="false" ht="26.85" hidden="false" customHeight="true" outlineLevel="0" collapsed="false">
      <c r="A471" s="32" t="s">
        <v>784</v>
      </c>
      <c r="B471" s="32" t="s">
        <v>1162</v>
      </c>
      <c r="C471" s="32" t="s">
        <v>71</v>
      </c>
      <c r="D471" s="33" t="s">
        <v>1163</v>
      </c>
      <c r="E471" s="32" t="s">
        <v>815</v>
      </c>
      <c r="F471" s="32"/>
      <c r="G471" s="32" t="s">
        <v>108</v>
      </c>
      <c r="H471" s="34" t="n">
        <v>0.0375</v>
      </c>
      <c r="I471" s="35" t="n">
        <v>16.17</v>
      </c>
      <c r="J471" s="35" t="n">
        <v>0.6</v>
      </c>
    </row>
    <row r="472" customFormat="false" ht="26.85" hidden="false" customHeight="true" outlineLevel="0" collapsed="false">
      <c r="A472" s="32" t="s">
        <v>784</v>
      </c>
      <c r="B472" s="32" t="s">
        <v>1164</v>
      </c>
      <c r="C472" s="32" t="s">
        <v>71</v>
      </c>
      <c r="D472" s="33" t="s">
        <v>1165</v>
      </c>
      <c r="E472" s="32" t="s">
        <v>815</v>
      </c>
      <c r="F472" s="32"/>
      <c r="G472" s="32" t="s">
        <v>108</v>
      </c>
      <c r="H472" s="34" t="n">
        <v>0.1155</v>
      </c>
      <c r="I472" s="35" t="n">
        <v>20.55</v>
      </c>
      <c r="J472" s="35" t="n">
        <v>2.37</v>
      </c>
    </row>
    <row r="473" customFormat="false" ht="26.85" hidden="false" customHeight="true" outlineLevel="0" collapsed="false">
      <c r="A473" s="32" t="s">
        <v>784</v>
      </c>
      <c r="B473" s="32" t="s">
        <v>1166</v>
      </c>
      <c r="C473" s="32" t="s">
        <v>71</v>
      </c>
      <c r="D473" s="33" t="s">
        <v>1167</v>
      </c>
      <c r="E473" s="32" t="s">
        <v>827</v>
      </c>
      <c r="F473" s="32"/>
      <c r="G473" s="32" t="s">
        <v>145</v>
      </c>
      <c r="H473" s="34" t="n">
        <v>1</v>
      </c>
      <c r="I473" s="35" t="n">
        <v>12.66</v>
      </c>
      <c r="J473" s="35" t="n">
        <v>12.66</v>
      </c>
    </row>
    <row r="474" customFormat="false" ht="39.55" hidden="false" customHeight="true" outlineLevel="0" collapsed="false">
      <c r="A474" s="36" t="s">
        <v>790</v>
      </c>
      <c r="B474" s="36" t="s">
        <v>1168</v>
      </c>
      <c r="C474" s="36" t="s">
        <v>71</v>
      </c>
      <c r="D474" s="37" t="s">
        <v>1169</v>
      </c>
      <c r="E474" s="36" t="s">
        <v>793</v>
      </c>
      <c r="F474" s="36"/>
      <c r="G474" s="36" t="s">
        <v>76</v>
      </c>
      <c r="H474" s="38" t="n">
        <v>0.724</v>
      </c>
      <c r="I474" s="39" t="n">
        <v>0.22</v>
      </c>
      <c r="J474" s="39" t="n">
        <v>0.15</v>
      </c>
    </row>
    <row r="475" customFormat="false" ht="26.85" hidden="false" customHeight="true" outlineLevel="0" collapsed="false">
      <c r="A475" s="36" t="s">
        <v>790</v>
      </c>
      <c r="B475" s="36" t="s">
        <v>1170</v>
      </c>
      <c r="C475" s="36" t="s">
        <v>71</v>
      </c>
      <c r="D475" s="37" t="s">
        <v>1171</v>
      </c>
      <c r="E475" s="36" t="s">
        <v>793</v>
      </c>
      <c r="F475" s="36"/>
      <c r="G475" s="36" t="s">
        <v>145</v>
      </c>
      <c r="H475" s="38" t="n">
        <v>0.025</v>
      </c>
      <c r="I475" s="39" t="n">
        <v>27.95</v>
      </c>
      <c r="J475" s="39" t="n">
        <v>0.69</v>
      </c>
    </row>
    <row r="476" customFormat="false" ht="26.85" hidden="false" customHeight="false" outlineLevel="0" collapsed="false">
      <c r="A476" s="11"/>
      <c r="B476" s="11"/>
      <c r="C476" s="11"/>
      <c r="D476" s="12"/>
      <c r="E476" s="11" t="s">
        <v>805</v>
      </c>
      <c r="F476" s="40" t="n">
        <v>2.41</v>
      </c>
      <c r="G476" s="11" t="s">
        <v>806</v>
      </c>
      <c r="H476" s="41" t="n">
        <v>0</v>
      </c>
      <c r="I476" s="11" t="s">
        <v>807</v>
      </c>
      <c r="J476" s="40" t="n">
        <v>2.41</v>
      </c>
    </row>
    <row r="477" customFormat="false" ht="26.85" hidden="false" customHeight="true" outlineLevel="0" collapsed="false">
      <c r="A477" s="11"/>
      <c r="B477" s="11"/>
      <c r="C477" s="11"/>
      <c r="D477" s="12"/>
      <c r="E477" s="11" t="s">
        <v>808</v>
      </c>
      <c r="F477" s="40" t="n">
        <v>4.34</v>
      </c>
      <c r="G477" s="11"/>
      <c r="H477" s="42" t="s">
        <v>809</v>
      </c>
      <c r="I477" s="42"/>
      <c r="J477" s="40" t="n">
        <v>20.81</v>
      </c>
    </row>
    <row r="478" customFormat="false" ht="26.85" hidden="false" customHeight="false" outlineLevel="0" collapsed="false">
      <c r="A478" s="14"/>
      <c r="B478" s="14"/>
      <c r="C478" s="14"/>
      <c r="D478" s="43"/>
      <c r="E478" s="14"/>
      <c r="F478" s="14"/>
      <c r="G478" s="14" t="s">
        <v>810</v>
      </c>
      <c r="H478" s="44" t="n">
        <v>389.64</v>
      </c>
      <c r="I478" s="14" t="s">
        <v>811</v>
      </c>
      <c r="J478" s="45" t="n">
        <v>8108.4</v>
      </c>
    </row>
    <row r="479" customFormat="false" ht="15" hidden="false" customHeight="false" outlineLevel="0" collapsed="false">
      <c r="A479" s="46"/>
      <c r="B479" s="46"/>
      <c r="C479" s="46"/>
      <c r="D479" s="47"/>
      <c r="E479" s="46"/>
      <c r="F479" s="46"/>
      <c r="G479" s="46"/>
      <c r="H479" s="48"/>
      <c r="I479" s="46"/>
      <c r="J479" s="46"/>
    </row>
    <row r="480" customFormat="false" ht="26.85" hidden="false" customHeight="true" outlineLevel="0" collapsed="false">
      <c r="A480" s="25" t="s">
        <v>170</v>
      </c>
      <c r="B480" s="25" t="s">
        <v>58</v>
      </c>
      <c r="C480" s="25" t="s">
        <v>59</v>
      </c>
      <c r="D480" s="26" t="s">
        <v>10</v>
      </c>
      <c r="E480" s="25" t="s">
        <v>781</v>
      </c>
      <c r="F480" s="25"/>
      <c r="G480" s="25" t="s">
        <v>60</v>
      </c>
      <c r="H480" s="27" t="s">
        <v>61</v>
      </c>
      <c r="I480" s="25" t="s">
        <v>62</v>
      </c>
      <c r="J480" s="25" t="s">
        <v>11</v>
      </c>
    </row>
    <row r="481" customFormat="false" ht="26.85" hidden="false" customHeight="true" outlineLevel="0" collapsed="false">
      <c r="A481" s="28" t="s">
        <v>782</v>
      </c>
      <c r="B481" s="28" t="s">
        <v>147</v>
      </c>
      <c r="C481" s="28" t="s">
        <v>71</v>
      </c>
      <c r="D481" s="29" t="s">
        <v>148</v>
      </c>
      <c r="E481" s="28" t="s">
        <v>827</v>
      </c>
      <c r="F481" s="28"/>
      <c r="G481" s="28" t="s">
        <v>145</v>
      </c>
      <c r="H481" s="30" t="n">
        <v>1</v>
      </c>
      <c r="I481" s="31" t="n">
        <v>18.05</v>
      </c>
      <c r="J481" s="31" t="n">
        <v>18.05</v>
      </c>
    </row>
    <row r="482" customFormat="false" ht="26.85" hidden="false" customHeight="true" outlineLevel="0" collapsed="false">
      <c r="A482" s="32" t="s">
        <v>784</v>
      </c>
      <c r="B482" s="32" t="s">
        <v>1162</v>
      </c>
      <c r="C482" s="32" t="s">
        <v>71</v>
      </c>
      <c r="D482" s="33" t="s">
        <v>1163</v>
      </c>
      <c r="E482" s="32" t="s">
        <v>815</v>
      </c>
      <c r="F482" s="32"/>
      <c r="G482" s="32" t="s">
        <v>108</v>
      </c>
      <c r="H482" s="34" t="n">
        <v>0.0635</v>
      </c>
      <c r="I482" s="35" t="n">
        <v>16.17</v>
      </c>
      <c r="J482" s="35" t="n">
        <v>1.02</v>
      </c>
    </row>
    <row r="483" customFormat="false" ht="26.85" hidden="false" customHeight="true" outlineLevel="0" collapsed="false">
      <c r="A483" s="32" t="s">
        <v>784</v>
      </c>
      <c r="B483" s="32" t="s">
        <v>1164</v>
      </c>
      <c r="C483" s="32" t="s">
        <v>71</v>
      </c>
      <c r="D483" s="33" t="s">
        <v>1165</v>
      </c>
      <c r="E483" s="32" t="s">
        <v>815</v>
      </c>
      <c r="F483" s="32"/>
      <c r="G483" s="32" t="s">
        <v>108</v>
      </c>
      <c r="H483" s="34" t="n">
        <v>0.1945</v>
      </c>
      <c r="I483" s="35" t="n">
        <v>20.55</v>
      </c>
      <c r="J483" s="35" t="n">
        <v>3.99</v>
      </c>
    </row>
    <row r="484" customFormat="false" ht="26.85" hidden="false" customHeight="true" outlineLevel="0" collapsed="false">
      <c r="A484" s="32" t="s">
        <v>784</v>
      </c>
      <c r="B484" s="32" t="s">
        <v>1172</v>
      </c>
      <c r="C484" s="32" t="s">
        <v>71</v>
      </c>
      <c r="D484" s="33" t="s">
        <v>1173</v>
      </c>
      <c r="E484" s="32" t="s">
        <v>827</v>
      </c>
      <c r="F484" s="32"/>
      <c r="G484" s="32" t="s">
        <v>145</v>
      </c>
      <c r="H484" s="34" t="n">
        <v>1</v>
      </c>
      <c r="I484" s="35" t="n">
        <v>11.92</v>
      </c>
      <c r="J484" s="35" t="n">
        <v>11.92</v>
      </c>
    </row>
    <row r="485" customFormat="false" ht="39.55" hidden="false" customHeight="true" outlineLevel="0" collapsed="false">
      <c r="A485" s="36" t="s">
        <v>790</v>
      </c>
      <c r="B485" s="36" t="s">
        <v>1168</v>
      </c>
      <c r="C485" s="36" t="s">
        <v>71</v>
      </c>
      <c r="D485" s="37" t="s">
        <v>1169</v>
      </c>
      <c r="E485" s="36" t="s">
        <v>793</v>
      </c>
      <c r="F485" s="36"/>
      <c r="G485" s="36" t="s">
        <v>76</v>
      </c>
      <c r="H485" s="38" t="n">
        <v>1.9665</v>
      </c>
      <c r="I485" s="39" t="n">
        <v>0.22</v>
      </c>
      <c r="J485" s="39" t="n">
        <v>0.43</v>
      </c>
    </row>
    <row r="486" customFormat="false" ht="26.85" hidden="false" customHeight="true" outlineLevel="0" collapsed="false">
      <c r="A486" s="36" t="s">
        <v>790</v>
      </c>
      <c r="B486" s="36" t="s">
        <v>1170</v>
      </c>
      <c r="C486" s="36" t="s">
        <v>71</v>
      </c>
      <c r="D486" s="37" t="s">
        <v>1171</v>
      </c>
      <c r="E486" s="36" t="s">
        <v>793</v>
      </c>
      <c r="F486" s="36"/>
      <c r="G486" s="36" t="s">
        <v>145</v>
      </c>
      <c r="H486" s="38" t="n">
        <v>0.025</v>
      </c>
      <c r="I486" s="39" t="n">
        <v>27.95</v>
      </c>
      <c r="J486" s="39" t="n">
        <v>0.69</v>
      </c>
    </row>
    <row r="487" customFormat="false" ht="26.85" hidden="false" customHeight="false" outlineLevel="0" collapsed="false">
      <c r="A487" s="11"/>
      <c r="B487" s="11"/>
      <c r="C487" s="11"/>
      <c r="D487" s="12"/>
      <c r="E487" s="11" t="s">
        <v>805</v>
      </c>
      <c r="F487" s="40" t="n">
        <v>4.61</v>
      </c>
      <c r="G487" s="11" t="s">
        <v>806</v>
      </c>
      <c r="H487" s="41" t="n">
        <v>0</v>
      </c>
      <c r="I487" s="11" t="s">
        <v>807</v>
      </c>
      <c r="J487" s="40" t="n">
        <v>4.61</v>
      </c>
    </row>
    <row r="488" customFormat="false" ht="26.85" hidden="false" customHeight="true" outlineLevel="0" collapsed="false">
      <c r="A488" s="11"/>
      <c r="B488" s="11"/>
      <c r="C488" s="11"/>
      <c r="D488" s="12"/>
      <c r="E488" s="11" t="s">
        <v>808</v>
      </c>
      <c r="F488" s="40" t="n">
        <v>4.76</v>
      </c>
      <c r="G488" s="11"/>
      <c r="H488" s="42" t="s">
        <v>809</v>
      </c>
      <c r="I488" s="42"/>
      <c r="J488" s="40" t="n">
        <v>22.81</v>
      </c>
    </row>
    <row r="489" customFormat="false" ht="26.85" hidden="false" customHeight="false" outlineLevel="0" collapsed="false">
      <c r="A489" s="14"/>
      <c r="B489" s="14"/>
      <c r="C489" s="14"/>
      <c r="D489" s="43"/>
      <c r="E489" s="14"/>
      <c r="F489" s="14"/>
      <c r="G489" s="14" t="s">
        <v>810</v>
      </c>
      <c r="H489" s="44" t="n">
        <v>137.73</v>
      </c>
      <c r="I489" s="14" t="s">
        <v>811</v>
      </c>
      <c r="J489" s="45" t="n">
        <v>3141.62</v>
      </c>
    </row>
    <row r="490" customFormat="false" ht="15" hidden="false" customHeight="false" outlineLevel="0" collapsed="false">
      <c r="A490" s="46"/>
      <c r="B490" s="46"/>
      <c r="C490" s="46"/>
      <c r="D490" s="47"/>
      <c r="E490" s="46"/>
      <c r="F490" s="46"/>
      <c r="G490" s="46"/>
      <c r="H490" s="48"/>
      <c r="I490" s="46"/>
      <c r="J490" s="46"/>
    </row>
    <row r="491" customFormat="false" ht="26.85" hidden="false" customHeight="true" outlineLevel="0" collapsed="false">
      <c r="A491" s="25" t="s">
        <v>171</v>
      </c>
      <c r="B491" s="25" t="s">
        <v>58</v>
      </c>
      <c r="C491" s="25" t="s">
        <v>59</v>
      </c>
      <c r="D491" s="26" t="s">
        <v>10</v>
      </c>
      <c r="E491" s="25" t="s">
        <v>781</v>
      </c>
      <c r="F491" s="25"/>
      <c r="G491" s="25" t="s">
        <v>60</v>
      </c>
      <c r="H491" s="27" t="s">
        <v>61</v>
      </c>
      <c r="I491" s="25" t="s">
        <v>62</v>
      </c>
      <c r="J491" s="25" t="s">
        <v>11</v>
      </c>
    </row>
    <row r="492" customFormat="false" ht="39.55" hidden="false" customHeight="true" outlineLevel="0" collapsed="false">
      <c r="A492" s="28" t="s">
        <v>782</v>
      </c>
      <c r="B492" s="28" t="s">
        <v>150</v>
      </c>
      <c r="C492" s="28" t="s">
        <v>71</v>
      </c>
      <c r="D492" s="29" t="s">
        <v>151</v>
      </c>
      <c r="E492" s="28" t="s">
        <v>827</v>
      </c>
      <c r="F492" s="28"/>
      <c r="G492" s="28" t="s">
        <v>115</v>
      </c>
      <c r="H492" s="30" t="n">
        <v>1</v>
      </c>
      <c r="I492" s="31" t="n">
        <v>447.05</v>
      </c>
      <c r="J492" s="31" t="n">
        <v>447.05</v>
      </c>
    </row>
    <row r="493" customFormat="false" ht="26.85" hidden="false" customHeight="true" outlineLevel="0" collapsed="false">
      <c r="A493" s="32" t="s">
        <v>784</v>
      </c>
      <c r="B493" s="32" t="s">
        <v>1093</v>
      </c>
      <c r="C493" s="32" t="s">
        <v>71</v>
      </c>
      <c r="D493" s="33" t="s">
        <v>1094</v>
      </c>
      <c r="E493" s="32" t="s">
        <v>815</v>
      </c>
      <c r="F493" s="32"/>
      <c r="G493" s="32" t="s">
        <v>108</v>
      </c>
      <c r="H493" s="34" t="n">
        <v>2.3117</v>
      </c>
      <c r="I493" s="35" t="n">
        <v>16.37</v>
      </c>
      <c r="J493" s="35" t="n">
        <v>37.84</v>
      </c>
    </row>
    <row r="494" customFormat="false" ht="26.85" hidden="false" customHeight="true" outlineLevel="0" collapsed="false">
      <c r="A494" s="32" t="s">
        <v>784</v>
      </c>
      <c r="B494" s="32" t="s">
        <v>1174</v>
      </c>
      <c r="C494" s="32" t="s">
        <v>71</v>
      </c>
      <c r="D494" s="33" t="s">
        <v>1175</v>
      </c>
      <c r="E494" s="32" t="s">
        <v>815</v>
      </c>
      <c r="F494" s="32"/>
      <c r="G494" s="32" t="s">
        <v>108</v>
      </c>
      <c r="H494" s="34" t="n">
        <v>1.4637</v>
      </c>
      <c r="I494" s="35" t="n">
        <v>15</v>
      </c>
      <c r="J494" s="35" t="n">
        <v>21.95</v>
      </c>
    </row>
    <row r="495" customFormat="false" ht="52.2" hidden="false" customHeight="true" outlineLevel="0" collapsed="false">
      <c r="A495" s="32" t="s">
        <v>784</v>
      </c>
      <c r="B495" s="32" t="s">
        <v>1176</v>
      </c>
      <c r="C495" s="32" t="s">
        <v>71</v>
      </c>
      <c r="D495" s="33" t="s">
        <v>1177</v>
      </c>
      <c r="E495" s="32" t="s">
        <v>820</v>
      </c>
      <c r="F495" s="32"/>
      <c r="G495" s="32" t="s">
        <v>821</v>
      </c>
      <c r="H495" s="34" t="n">
        <v>0.7534</v>
      </c>
      <c r="I495" s="35" t="n">
        <v>1.87</v>
      </c>
      <c r="J495" s="35" t="n">
        <v>1.4</v>
      </c>
    </row>
    <row r="496" customFormat="false" ht="52.2" hidden="false" customHeight="true" outlineLevel="0" collapsed="false">
      <c r="A496" s="32" t="s">
        <v>784</v>
      </c>
      <c r="B496" s="32" t="s">
        <v>1178</v>
      </c>
      <c r="C496" s="32" t="s">
        <v>71</v>
      </c>
      <c r="D496" s="33" t="s">
        <v>1179</v>
      </c>
      <c r="E496" s="32" t="s">
        <v>820</v>
      </c>
      <c r="F496" s="32"/>
      <c r="G496" s="32" t="s">
        <v>824</v>
      </c>
      <c r="H496" s="34" t="n">
        <v>0.7103</v>
      </c>
      <c r="I496" s="35" t="n">
        <v>0.36</v>
      </c>
      <c r="J496" s="35" t="n">
        <v>0.25</v>
      </c>
    </row>
    <row r="497" customFormat="false" ht="26.85" hidden="false" customHeight="true" outlineLevel="0" collapsed="false">
      <c r="A497" s="36" t="s">
        <v>790</v>
      </c>
      <c r="B497" s="36" t="s">
        <v>1180</v>
      </c>
      <c r="C497" s="36" t="s">
        <v>71</v>
      </c>
      <c r="D497" s="37" t="s">
        <v>1181</v>
      </c>
      <c r="E497" s="36" t="s">
        <v>793</v>
      </c>
      <c r="F497" s="36"/>
      <c r="G497" s="36" t="s">
        <v>115</v>
      </c>
      <c r="H497" s="38" t="n">
        <v>0.7229</v>
      </c>
      <c r="I497" s="39" t="n">
        <v>90</v>
      </c>
      <c r="J497" s="39" t="n">
        <v>65.06</v>
      </c>
    </row>
    <row r="498" customFormat="false" ht="15" hidden="false" customHeight="true" outlineLevel="0" collapsed="false">
      <c r="A498" s="36" t="s">
        <v>790</v>
      </c>
      <c r="B498" s="36" t="s">
        <v>1182</v>
      </c>
      <c r="C498" s="36" t="s">
        <v>71</v>
      </c>
      <c r="D498" s="37" t="s">
        <v>1183</v>
      </c>
      <c r="E498" s="36" t="s">
        <v>793</v>
      </c>
      <c r="F498" s="36"/>
      <c r="G498" s="36" t="s">
        <v>145</v>
      </c>
      <c r="H498" s="38" t="n">
        <v>362.6579</v>
      </c>
      <c r="I498" s="39" t="n">
        <v>0.77</v>
      </c>
      <c r="J498" s="39" t="n">
        <v>279.24</v>
      </c>
    </row>
    <row r="499" customFormat="false" ht="26.85" hidden="false" customHeight="true" outlineLevel="0" collapsed="false">
      <c r="A499" s="36" t="s">
        <v>790</v>
      </c>
      <c r="B499" s="36" t="s">
        <v>1184</v>
      </c>
      <c r="C499" s="36" t="s">
        <v>71</v>
      </c>
      <c r="D499" s="37" t="s">
        <v>1185</v>
      </c>
      <c r="E499" s="36" t="s">
        <v>793</v>
      </c>
      <c r="F499" s="36"/>
      <c r="G499" s="36" t="s">
        <v>115</v>
      </c>
      <c r="H499" s="38" t="n">
        <v>0.5934</v>
      </c>
      <c r="I499" s="39" t="n">
        <v>69.63</v>
      </c>
      <c r="J499" s="39" t="n">
        <v>41.31</v>
      </c>
    </row>
    <row r="500" customFormat="false" ht="26.85" hidden="false" customHeight="false" outlineLevel="0" collapsed="false">
      <c r="A500" s="11"/>
      <c r="B500" s="11"/>
      <c r="C500" s="11"/>
      <c r="D500" s="12"/>
      <c r="E500" s="11" t="s">
        <v>805</v>
      </c>
      <c r="F500" s="40" t="n">
        <v>41.75</v>
      </c>
      <c r="G500" s="11" t="s">
        <v>806</v>
      </c>
      <c r="H500" s="41" t="n">
        <v>0</v>
      </c>
      <c r="I500" s="11" t="s">
        <v>807</v>
      </c>
      <c r="J500" s="40" t="n">
        <v>41.75</v>
      </c>
    </row>
    <row r="501" customFormat="false" ht="26.85" hidden="false" customHeight="true" outlineLevel="0" collapsed="false">
      <c r="A501" s="11"/>
      <c r="B501" s="11"/>
      <c r="C501" s="11"/>
      <c r="D501" s="12"/>
      <c r="E501" s="11" t="s">
        <v>808</v>
      </c>
      <c r="F501" s="40" t="n">
        <v>118.02</v>
      </c>
      <c r="G501" s="11"/>
      <c r="H501" s="42" t="s">
        <v>809</v>
      </c>
      <c r="I501" s="42"/>
      <c r="J501" s="40" t="n">
        <v>565.07</v>
      </c>
    </row>
    <row r="502" customFormat="false" ht="26.85" hidden="false" customHeight="false" outlineLevel="0" collapsed="false">
      <c r="A502" s="14"/>
      <c r="B502" s="14"/>
      <c r="C502" s="14"/>
      <c r="D502" s="43"/>
      <c r="E502" s="14"/>
      <c r="F502" s="14"/>
      <c r="G502" s="14" t="s">
        <v>810</v>
      </c>
      <c r="H502" s="44" t="n">
        <v>10.05</v>
      </c>
      <c r="I502" s="14" t="s">
        <v>811</v>
      </c>
      <c r="J502" s="45" t="n">
        <v>5678.95</v>
      </c>
    </row>
    <row r="503" customFormat="false" ht="15" hidden="false" customHeight="false" outlineLevel="0" collapsed="false">
      <c r="A503" s="46"/>
      <c r="B503" s="46"/>
      <c r="C503" s="46"/>
      <c r="D503" s="47"/>
      <c r="E503" s="46"/>
      <c r="F503" s="46"/>
      <c r="G503" s="46"/>
      <c r="H503" s="48"/>
      <c r="I503" s="46"/>
      <c r="J503" s="46"/>
    </row>
    <row r="504" customFormat="false" ht="26.85" hidden="false" customHeight="true" outlineLevel="0" collapsed="false">
      <c r="A504" s="25" t="s">
        <v>172</v>
      </c>
      <c r="B504" s="25" t="s">
        <v>58</v>
      </c>
      <c r="C504" s="25" t="s">
        <v>59</v>
      </c>
      <c r="D504" s="26" t="s">
        <v>10</v>
      </c>
      <c r="E504" s="25" t="s">
        <v>781</v>
      </c>
      <c r="F504" s="25"/>
      <c r="G504" s="25" t="s">
        <v>60</v>
      </c>
      <c r="H504" s="27" t="s">
        <v>61</v>
      </c>
      <c r="I504" s="25" t="s">
        <v>62</v>
      </c>
      <c r="J504" s="25" t="s">
        <v>11</v>
      </c>
    </row>
    <row r="505" customFormat="false" ht="39.55" hidden="false" customHeight="true" outlineLevel="0" collapsed="false">
      <c r="A505" s="28" t="s">
        <v>782</v>
      </c>
      <c r="B505" s="28" t="s">
        <v>137</v>
      </c>
      <c r="C505" s="28" t="s">
        <v>71</v>
      </c>
      <c r="D505" s="29" t="s">
        <v>138</v>
      </c>
      <c r="E505" s="28" t="s">
        <v>827</v>
      </c>
      <c r="F505" s="28"/>
      <c r="G505" s="28" t="s">
        <v>68</v>
      </c>
      <c r="H505" s="30" t="n">
        <v>1</v>
      </c>
      <c r="I505" s="31" t="n">
        <v>26.94</v>
      </c>
      <c r="J505" s="31" t="n">
        <v>26.94</v>
      </c>
    </row>
    <row r="506" customFormat="false" ht="26.85" hidden="false" customHeight="true" outlineLevel="0" collapsed="false">
      <c r="A506" s="32" t="s">
        <v>784</v>
      </c>
      <c r="B506" s="32" t="s">
        <v>1131</v>
      </c>
      <c r="C506" s="32" t="s">
        <v>71</v>
      </c>
      <c r="D506" s="33" t="s">
        <v>1132</v>
      </c>
      <c r="E506" s="32" t="s">
        <v>815</v>
      </c>
      <c r="F506" s="32"/>
      <c r="G506" s="32" t="s">
        <v>108</v>
      </c>
      <c r="H506" s="34" t="n">
        <v>0.3106</v>
      </c>
      <c r="I506" s="35" t="n">
        <v>20.7</v>
      </c>
      <c r="J506" s="35" t="n">
        <v>6.42</v>
      </c>
    </row>
    <row r="507" customFormat="false" ht="26.85" hidden="false" customHeight="true" outlineLevel="0" collapsed="false">
      <c r="A507" s="32" t="s">
        <v>784</v>
      </c>
      <c r="B507" s="32" t="s">
        <v>1093</v>
      </c>
      <c r="C507" s="32" t="s">
        <v>71</v>
      </c>
      <c r="D507" s="33" t="s">
        <v>1094</v>
      </c>
      <c r="E507" s="32" t="s">
        <v>815</v>
      </c>
      <c r="F507" s="32"/>
      <c r="G507" s="32" t="s">
        <v>108</v>
      </c>
      <c r="H507" s="34" t="n">
        <v>0.0847</v>
      </c>
      <c r="I507" s="35" t="n">
        <v>16.37</v>
      </c>
      <c r="J507" s="35" t="n">
        <v>1.38</v>
      </c>
    </row>
    <row r="508" customFormat="false" ht="39.55" hidden="false" customHeight="true" outlineLevel="0" collapsed="false">
      <c r="A508" s="32" t="s">
        <v>784</v>
      </c>
      <c r="B508" s="32" t="s">
        <v>1152</v>
      </c>
      <c r="C508" s="32" t="s">
        <v>71</v>
      </c>
      <c r="D508" s="33" t="s">
        <v>1153</v>
      </c>
      <c r="E508" s="32" t="s">
        <v>827</v>
      </c>
      <c r="F508" s="32"/>
      <c r="G508" s="32" t="s">
        <v>115</v>
      </c>
      <c r="H508" s="34" t="n">
        <v>0.0565</v>
      </c>
      <c r="I508" s="35" t="n">
        <v>338.85</v>
      </c>
      <c r="J508" s="35" t="n">
        <v>19.14</v>
      </c>
    </row>
    <row r="509" customFormat="false" ht="26.85" hidden="false" customHeight="false" outlineLevel="0" collapsed="false">
      <c r="A509" s="11"/>
      <c r="B509" s="11"/>
      <c r="C509" s="11"/>
      <c r="D509" s="12"/>
      <c r="E509" s="11" t="s">
        <v>805</v>
      </c>
      <c r="F509" s="40" t="n">
        <v>7.85</v>
      </c>
      <c r="G509" s="11" t="s">
        <v>806</v>
      </c>
      <c r="H509" s="41" t="n">
        <v>0</v>
      </c>
      <c r="I509" s="11" t="s">
        <v>807</v>
      </c>
      <c r="J509" s="40" t="n">
        <v>7.85</v>
      </c>
    </row>
    <row r="510" customFormat="false" ht="26.85" hidden="false" customHeight="true" outlineLevel="0" collapsed="false">
      <c r="A510" s="11"/>
      <c r="B510" s="11"/>
      <c r="C510" s="11"/>
      <c r="D510" s="12"/>
      <c r="E510" s="11" t="s">
        <v>808</v>
      </c>
      <c r="F510" s="40" t="n">
        <v>7.11</v>
      </c>
      <c r="G510" s="11"/>
      <c r="H510" s="42" t="s">
        <v>809</v>
      </c>
      <c r="I510" s="42"/>
      <c r="J510" s="40" t="n">
        <v>34.05</v>
      </c>
    </row>
    <row r="511" customFormat="false" ht="26.85" hidden="false" customHeight="false" outlineLevel="0" collapsed="false">
      <c r="A511" s="14"/>
      <c r="B511" s="14"/>
      <c r="C511" s="14"/>
      <c r="D511" s="43"/>
      <c r="E511" s="14"/>
      <c r="F511" s="14"/>
      <c r="G511" s="14" t="s">
        <v>810</v>
      </c>
      <c r="H511" s="44" t="n">
        <v>28.28</v>
      </c>
      <c r="I511" s="14" t="s">
        <v>811</v>
      </c>
      <c r="J511" s="45" t="n">
        <v>962.93</v>
      </c>
    </row>
    <row r="512" customFormat="false" ht="15" hidden="false" customHeight="false" outlineLevel="0" collapsed="false">
      <c r="A512" s="46"/>
      <c r="B512" s="46"/>
      <c r="C512" s="46"/>
      <c r="D512" s="47"/>
      <c r="E512" s="46"/>
      <c r="F512" s="46"/>
      <c r="G512" s="46"/>
      <c r="H512" s="48"/>
      <c r="I512" s="46"/>
      <c r="J512" s="46"/>
    </row>
    <row r="513" customFormat="false" ht="26.85" hidden="false" customHeight="true" outlineLevel="0" collapsed="false">
      <c r="A513" s="25" t="s">
        <v>173</v>
      </c>
      <c r="B513" s="25" t="s">
        <v>58</v>
      </c>
      <c r="C513" s="25" t="s">
        <v>59</v>
      </c>
      <c r="D513" s="26" t="s">
        <v>10</v>
      </c>
      <c r="E513" s="25" t="s">
        <v>781</v>
      </c>
      <c r="F513" s="25"/>
      <c r="G513" s="25" t="s">
        <v>60</v>
      </c>
      <c r="H513" s="27" t="s">
        <v>61</v>
      </c>
      <c r="I513" s="25" t="s">
        <v>62</v>
      </c>
      <c r="J513" s="25" t="s">
        <v>11</v>
      </c>
    </row>
    <row r="514" customFormat="false" ht="39.55" hidden="false" customHeight="true" outlineLevel="0" collapsed="false">
      <c r="A514" s="28" t="s">
        <v>782</v>
      </c>
      <c r="B514" s="28" t="s">
        <v>174</v>
      </c>
      <c r="C514" s="28" t="s">
        <v>66</v>
      </c>
      <c r="D514" s="29" t="s">
        <v>175</v>
      </c>
      <c r="E514" s="28" t="s">
        <v>865</v>
      </c>
      <c r="F514" s="28"/>
      <c r="G514" s="28" t="s">
        <v>115</v>
      </c>
      <c r="H514" s="30" t="n">
        <v>1</v>
      </c>
      <c r="I514" s="31" t="n">
        <v>2419.04</v>
      </c>
      <c r="J514" s="31" t="n">
        <v>2419.04</v>
      </c>
    </row>
    <row r="515" customFormat="false" ht="39.55" hidden="false" customHeight="true" outlineLevel="0" collapsed="false">
      <c r="A515" s="32" t="s">
        <v>784</v>
      </c>
      <c r="B515" s="32" t="s">
        <v>1194</v>
      </c>
      <c r="C515" s="32" t="s">
        <v>66</v>
      </c>
      <c r="D515" s="33" t="s">
        <v>1195</v>
      </c>
      <c r="E515" s="32" t="s">
        <v>1196</v>
      </c>
      <c r="F515" s="32"/>
      <c r="G515" s="32" t="s">
        <v>68</v>
      </c>
      <c r="H515" s="34" t="n">
        <v>10</v>
      </c>
      <c r="I515" s="35" t="n">
        <v>76.7</v>
      </c>
      <c r="J515" s="35" t="n">
        <v>767</v>
      </c>
    </row>
    <row r="516" customFormat="false" ht="52.2" hidden="false" customHeight="true" outlineLevel="0" collapsed="false">
      <c r="A516" s="32" t="s">
        <v>784</v>
      </c>
      <c r="B516" s="32" t="s">
        <v>1197</v>
      </c>
      <c r="C516" s="32" t="s">
        <v>66</v>
      </c>
      <c r="D516" s="33" t="s">
        <v>1198</v>
      </c>
      <c r="E516" s="32" t="s">
        <v>1199</v>
      </c>
      <c r="F516" s="32"/>
      <c r="G516" s="32" t="s">
        <v>145</v>
      </c>
      <c r="H516" s="34" t="n">
        <v>80</v>
      </c>
      <c r="I516" s="35" t="n">
        <v>13.59</v>
      </c>
      <c r="J516" s="35" t="n">
        <v>1087.2</v>
      </c>
    </row>
    <row r="517" customFormat="false" ht="26.85" hidden="false" customHeight="true" outlineLevel="0" collapsed="false">
      <c r="A517" s="32" t="s">
        <v>784</v>
      </c>
      <c r="B517" s="32" t="s">
        <v>1200</v>
      </c>
      <c r="C517" s="32" t="s">
        <v>66</v>
      </c>
      <c r="D517" s="33" t="s">
        <v>1201</v>
      </c>
      <c r="E517" s="32" t="s">
        <v>865</v>
      </c>
      <c r="F517" s="32"/>
      <c r="G517" s="32" t="s">
        <v>115</v>
      </c>
      <c r="H517" s="34" t="n">
        <v>1</v>
      </c>
      <c r="I517" s="35" t="n">
        <v>564.84</v>
      </c>
      <c r="J517" s="35" t="n">
        <v>564.84</v>
      </c>
    </row>
    <row r="518" customFormat="false" ht="26.85" hidden="false" customHeight="false" outlineLevel="0" collapsed="false">
      <c r="A518" s="11"/>
      <c r="B518" s="11"/>
      <c r="C518" s="11"/>
      <c r="D518" s="12"/>
      <c r="E518" s="11" t="s">
        <v>805</v>
      </c>
      <c r="F518" s="40" t="n">
        <v>490.97</v>
      </c>
      <c r="G518" s="11" t="s">
        <v>806</v>
      </c>
      <c r="H518" s="41" t="n">
        <v>0</v>
      </c>
      <c r="I518" s="11" t="s">
        <v>807</v>
      </c>
      <c r="J518" s="40" t="n">
        <v>490.97</v>
      </c>
    </row>
    <row r="519" customFormat="false" ht="26.85" hidden="false" customHeight="true" outlineLevel="0" collapsed="false">
      <c r="A519" s="11"/>
      <c r="B519" s="11"/>
      <c r="C519" s="11"/>
      <c r="D519" s="12"/>
      <c r="E519" s="11" t="s">
        <v>808</v>
      </c>
      <c r="F519" s="40" t="n">
        <v>638.62</v>
      </c>
      <c r="G519" s="11"/>
      <c r="H519" s="42" t="s">
        <v>809</v>
      </c>
      <c r="I519" s="42"/>
      <c r="J519" s="40" t="n">
        <v>3057.66</v>
      </c>
    </row>
    <row r="520" customFormat="false" ht="26.85" hidden="false" customHeight="false" outlineLevel="0" collapsed="false">
      <c r="A520" s="14"/>
      <c r="B520" s="14"/>
      <c r="C520" s="14"/>
      <c r="D520" s="43"/>
      <c r="E520" s="14"/>
      <c r="F520" s="14"/>
      <c r="G520" s="14" t="s">
        <v>810</v>
      </c>
      <c r="H520" s="44" t="n">
        <v>8.48</v>
      </c>
      <c r="I520" s="14" t="s">
        <v>811</v>
      </c>
      <c r="J520" s="45" t="n">
        <v>25928.95</v>
      </c>
    </row>
    <row r="521" customFormat="false" ht="15" hidden="false" customHeight="false" outlineLevel="0" collapsed="false">
      <c r="A521" s="46"/>
      <c r="B521" s="46"/>
      <c r="C521" s="46"/>
      <c r="D521" s="47"/>
      <c r="E521" s="46"/>
      <c r="F521" s="46"/>
      <c r="G521" s="46"/>
      <c r="H521" s="48"/>
      <c r="I521" s="46"/>
      <c r="J521" s="46"/>
    </row>
    <row r="522" customFormat="false" ht="15" hidden="false" customHeight="false" outlineLevel="0" collapsed="false">
      <c r="A522" s="21" t="s">
        <v>19</v>
      </c>
      <c r="B522" s="21"/>
      <c r="C522" s="21"/>
      <c r="D522" s="22" t="s">
        <v>20</v>
      </c>
      <c r="E522" s="21"/>
      <c r="F522" s="21"/>
      <c r="G522" s="21"/>
      <c r="H522" s="23"/>
      <c r="I522" s="21"/>
      <c r="J522" s="24" t="n">
        <v>208063.58</v>
      </c>
    </row>
    <row r="523" customFormat="false" ht="15" hidden="false" customHeight="false" outlineLevel="0" collapsed="false">
      <c r="A523" s="21" t="s">
        <v>176</v>
      </c>
      <c r="B523" s="21"/>
      <c r="C523" s="21"/>
      <c r="D523" s="22" t="s">
        <v>177</v>
      </c>
      <c r="E523" s="21"/>
      <c r="F523" s="21"/>
      <c r="G523" s="21"/>
      <c r="H523" s="23"/>
      <c r="I523" s="21"/>
      <c r="J523" s="24" t="n">
        <v>38194.8</v>
      </c>
    </row>
    <row r="524" customFormat="false" ht="26.85" hidden="false" customHeight="true" outlineLevel="0" collapsed="false">
      <c r="A524" s="25" t="s">
        <v>178</v>
      </c>
      <c r="B524" s="25" t="s">
        <v>58</v>
      </c>
      <c r="C524" s="25" t="s">
        <v>59</v>
      </c>
      <c r="D524" s="26" t="s">
        <v>10</v>
      </c>
      <c r="E524" s="25" t="s">
        <v>781</v>
      </c>
      <c r="F524" s="25"/>
      <c r="G524" s="25" t="s">
        <v>60</v>
      </c>
      <c r="H524" s="27" t="s">
        <v>61</v>
      </c>
      <c r="I524" s="25" t="s">
        <v>62</v>
      </c>
      <c r="J524" s="25" t="s">
        <v>11</v>
      </c>
    </row>
    <row r="525" customFormat="false" ht="52.2" hidden="false" customHeight="true" outlineLevel="0" collapsed="false">
      <c r="A525" s="28" t="s">
        <v>782</v>
      </c>
      <c r="B525" s="28" t="s">
        <v>179</v>
      </c>
      <c r="C525" s="28" t="s">
        <v>71</v>
      </c>
      <c r="D525" s="29" t="s">
        <v>180</v>
      </c>
      <c r="E525" s="28" t="s">
        <v>827</v>
      </c>
      <c r="F525" s="28"/>
      <c r="G525" s="28" t="s">
        <v>68</v>
      </c>
      <c r="H525" s="30" t="n">
        <v>1</v>
      </c>
      <c r="I525" s="31" t="n">
        <v>142.96</v>
      </c>
      <c r="J525" s="31" t="n">
        <v>142.96</v>
      </c>
    </row>
    <row r="526" customFormat="false" ht="26.85" hidden="false" customHeight="true" outlineLevel="0" collapsed="false">
      <c r="A526" s="32" t="s">
        <v>784</v>
      </c>
      <c r="B526" s="32" t="s">
        <v>813</v>
      </c>
      <c r="C526" s="32" t="s">
        <v>71</v>
      </c>
      <c r="D526" s="33" t="s">
        <v>814</v>
      </c>
      <c r="E526" s="32" t="s">
        <v>815</v>
      </c>
      <c r="F526" s="32"/>
      <c r="G526" s="32" t="s">
        <v>108</v>
      </c>
      <c r="H526" s="34" t="n">
        <v>0.309</v>
      </c>
      <c r="I526" s="35" t="n">
        <v>16.82</v>
      </c>
      <c r="J526" s="35" t="n">
        <v>5.19</v>
      </c>
    </row>
    <row r="527" customFormat="false" ht="26.85" hidden="false" customHeight="true" outlineLevel="0" collapsed="false">
      <c r="A527" s="32" t="s">
        <v>784</v>
      </c>
      <c r="B527" s="32" t="s">
        <v>816</v>
      </c>
      <c r="C527" s="32" t="s">
        <v>71</v>
      </c>
      <c r="D527" s="33" t="s">
        <v>817</v>
      </c>
      <c r="E527" s="32" t="s">
        <v>815</v>
      </c>
      <c r="F527" s="32"/>
      <c r="G527" s="32" t="s">
        <v>108</v>
      </c>
      <c r="H527" s="34" t="n">
        <v>1.686</v>
      </c>
      <c r="I527" s="35" t="n">
        <v>20.37</v>
      </c>
      <c r="J527" s="35" t="n">
        <v>34.34</v>
      </c>
    </row>
    <row r="528" customFormat="false" ht="26.85" hidden="false" customHeight="true" outlineLevel="0" collapsed="false">
      <c r="A528" s="32" t="s">
        <v>784</v>
      </c>
      <c r="B528" s="32" t="s">
        <v>1202</v>
      </c>
      <c r="C528" s="32" t="s">
        <v>71</v>
      </c>
      <c r="D528" s="33" t="s">
        <v>1203</v>
      </c>
      <c r="E528" s="32" t="s">
        <v>827</v>
      </c>
      <c r="F528" s="32"/>
      <c r="G528" s="32" t="s">
        <v>68</v>
      </c>
      <c r="H528" s="34" t="n">
        <v>0.419</v>
      </c>
      <c r="I528" s="35" t="n">
        <v>137.73</v>
      </c>
      <c r="J528" s="35" t="n">
        <v>57.7</v>
      </c>
    </row>
    <row r="529" customFormat="false" ht="26.85" hidden="false" customHeight="true" outlineLevel="0" collapsed="false">
      <c r="A529" s="32" t="s">
        <v>784</v>
      </c>
      <c r="B529" s="32" t="s">
        <v>1204</v>
      </c>
      <c r="C529" s="32" t="s">
        <v>71</v>
      </c>
      <c r="D529" s="33" t="s">
        <v>1205</v>
      </c>
      <c r="E529" s="32" t="s">
        <v>827</v>
      </c>
      <c r="F529" s="32"/>
      <c r="G529" s="32" t="s">
        <v>99</v>
      </c>
      <c r="H529" s="34" t="n">
        <v>1.879</v>
      </c>
      <c r="I529" s="35" t="n">
        <v>20.79</v>
      </c>
      <c r="J529" s="35" t="n">
        <v>39.06</v>
      </c>
    </row>
    <row r="530" customFormat="false" ht="26.85" hidden="false" customHeight="true" outlineLevel="0" collapsed="false">
      <c r="A530" s="36" t="s">
        <v>790</v>
      </c>
      <c r="B530" s="36" t="s">
        <v>1155</v>
      </c>
      <c r="C530" s="36" t="s">
        <v>71</v>
      </c>
      <c r="D530" s="37" t="s">
        <v>1156</v>
      </c>
      <c r="E530" s="36" t="s">
        <v>793</v>
      </c>
      <c r="F530" s="36"/>
      <c r="G530" s="36" t="s">
        <v>1157</v>
      </c>
      <c r="H530" s="38" t="n">
        <v>0.017</v>
      </c>
      <c r="I530" s="39" t="n">
        <v>7.83</v>
      </c>
      <c r="J530" s="39" t="n">
        <v>0.13</v>
      </c>
    </row>
    <row r="531" customFormat="false" ht="39.55" hidden="false" customHeight="true" outlineLevel="0" collapsed="false">
      <c r="A531" s="36" t="s">
        <v>790</v>
      </c>
      <c r="B531" s="36" t="s">
        <v>1206</v>
      </c>
      <c r="C531" s="36" t="s">
        <v>71</v>
      </c>
      <c r="D531" s="37" t="s">
        <v>1207</v>
      </c>
      <c r="E531" s="36" t="s">
        <v>793</v>
      </c>
      <c r="F531" s="36"/>
      <c r="G531" s="36" t="s">
        <v>99</v>
      </c>
      <c r="H531" s="38" t="n">
        <v>0.328</v>
      </c>
      <c r="I531" s="39" t="n">
        <v>13.99</v>
      </c>
      <c r="J531" s="39" t="n">
        <v>4.58</v>
      </c>
    </row>
    <row r="532" customFormat="false" ht="26.85" hidden="false" customHeight="true" outlineLevel="0" collapsed="false">
      <c r="A532" s="36" t="s">
        <v>790</v>
      </c>
      <c r="B532" s="36" t="s">
        <v>1208</v>
      </c>
      <c r="C532" s="36" t="s">
        <v>71</v>
      </c>
      <c r="D532" s="37" t="s">
        <v>1209</v>
      </c>
      <c r="E532" s="36" t="s">
        <v>793</v>
      </c>
      <c r="F532" s="36"/>
      <c r="G532" s="36" t="s">
        <v>145</v>
      </c>
      <c r="H532" s="38" t="n">
        <v>0.066</v>
      </c>
      <c r="I532" s="39" t="n">
        <v>29.82</v>
      </c>
      <c r="J532" s="39" t="n">
        <v>1.96</v>
      </c>
    </row>
    <row r="533" customFormat="false" ht="26.85" hidden="false" customHeight="false" outlineLevel="0" collapsed="false">
      <c r="A533" s="11"/>
      <c r="B533" s="11"/>
      <c r="C533" s="11"/>
      <c r="D533" s="12"/>
      <c r="E533" s="11" t="s">
        <v>805</v>
      </c>
      <c r="F533" s="40" t="n">
        <v>40.71</v>
      </c>
      <c r="G533" s="11" t="s">
        <v>806</v>
      </c>
      <c r="H533" s="41" t="n">
        <v>0</v>
      </c>
      <c r="I533" s="11" t="s">
        <v>807</v>
      </c>
      <c r="J533" s="40" t="n">
        <v>40.71</v>
      </c>
    </row>
    <row r="534" customFormat="false" ht="26.85" hidden="false" customHeight="true" outlineLevel="0" collapsed="false">
      <c r="A534" s="11"/>
      <c r="B534" s="11"/>
      <c r="C534" s="11"/>
      <c r="D534" s="12"/>
      <c r="E534" s="11" t="s">
        <v>808</v>
      </c>
      <c r="F534" s="40" t="n">
        <v>37.74</v>
      </c>
      <c r="G534" s="11"/>
      <c r="H534" s="42" t="s">
        <v>809</v>
      </c>
      <c r="I534" s="42"/>
      <c r="J534" s="40" t="n">
        <v>180.7</v>
      </c>
    </row>
    <row r="535" customFormat="false" ht="26.85" hidden="false" customHeight="false" outlineLevel="0" collapsed="false">
      <c r="A535" s="14"/>
      <c r="B535" s="14"/>
      <c r="C535" s="14"/>
      <c r="D535" s="43"/>
      <c r="E535" s="14"/>
      <c r="F535" s="14"/>
      <c r="G535" s="14" t="s">
        <v>810</v>
      </c>
      <c r="H535" s="44" t="n">
        <v>126.72</v>
      </c>
      <c r="I535" s="14" t="s">
        <v>811</v>
      </c>
      <c r="J535" s="45" t="n">
        <v>22898.3</v>
      </c>
    </row>
    <row r="536" customFormat="false" ht="15" hidden="false" customHeight="false" outlineLevel="0" collapsed="false">
      <c r="A536" s="46"/>
      <c r="B536" s="46"/>
      <c r="C536" s="46"/>
      <c r="D536" s="47"/>
      <c r="E536" s="46"/>
      <c r="F536" s="46"/>
      <c r="G536" s="46"/>
      <c r="H536" s="48"/>
      <c r="I536" s="46"/>
      <c r="J536" s="46"/>
    </row>
    <row r="537" customFormat="false" ht="26.85" hidden="false" customHeight="true" outlineLevel="0" collapsed="false">
      <c r="A537" s="25" t="s">
        <v>181</v>
      </c>
      <c r="B537" s="25" t="s">
        <v>58</v>
      </c>
      <c r="C537" s="25" t="s">
        <v>59</v>
      </c>
      <c r="D537" s="26" t="s">
        <v>10</v>
      </c>
      <c r="E537" s="25" t="s">
        <v>781</v>
      </c>
      <c r="F537" s="25"/>
      <c r="G537" s="25" t="s">
        <v>60</v>
      </c>
      <c r="H537" s="27" t="s">
        <v>61</v>
      </c>
      <c r="I537" s="25" t="s">
        <v>62</v>
      </c>
      <c r="J537" s="25" t="s">
        <v>11</v>
      </c>
    </row>
    <row r="538" customFormat="false" ht="39.55" hidden="false" customHeight="true" outlineLevel="0" collapsed="false">
      <c r="A538" s="28" t="s">
        <v>782</v>
      </c>
      <c r="B538" s="28" t="s">
        <v>182</v>
      </c>
      <c r="C538" s="28" t="s">
        <v>71</v>
      </c>
      <c r="D538" s="29" t="s">
        <v>183</v>
      </c>
      <c r="E538" s="28" t="s">
        <v>827</v>
      </c>
      <c r="F538" s="28"/>
      <c r="G538" s="28" t="s">
        <v>145</v>
      </c>
      <c r="H538" s="30" t="n">
        <v>1</v>
      </c>
      <c r="I538" s="31" t="n">
        <v>14.8</v>
      </c>
      <c r="J538" s="31" t="n">
        <v>14.8</v>
      </c>
    </row>
    <row r="539" customFormat="false" ht="26.85" hidden="false" customHeight="true" outlineLevel="0" collapsed="false">
      <c r="A539" s="32" t="s">
        <v>784</v>
      </c>
      <c r="B539" s="32" t="s">
        <v>1162</v>
      </c>
      <c r="C539" s="32" t="s">
        <v>71</v>
      </c>
      <c r="D539" s="33" t="s">
        <v>1163</v>
      </c>
      <c r="E539" s="32" t="s">
        <v>815</v>
      </c>
      <c r="F539" s="32"/>
      <c r="G539" s="32" t="s">
        <v>108</v>
      </c>
      <c r="H539" s="34" t="n">
        <v>0.0092</v>
      </c>
      <c r="I539" s="35" t="n">
        <v>16.17</v>
      </c>
      <c r="J539" s="35" t="n">
        <v>0.14</v>
      </c>
    </row>
    <row r="540" customFormat="false" ht="26.85" hidden="false" customHeight="true" outlineLevel="0" collapsed="false">
      <c r="A540" s="32" t="s">
        <v>784</v>
      </c>
      <c r="B540" s="32" t="s">
        <v>1164</v>
      </c>
      <c r="C540" s="32" t="s">
        <v>71</v>
      </c>
      <c r="D540" s="33" t="s">
        <v>1165</v>
      </c>
      <c r="E540" s="32" t="s">
        <v>815</v>
      </c>
      <c r="F540" s="32"/>
      <c r="G540" s="32" t="s">
        <v>108</v>
      </c>
      <c r="H540" s="34" t="n">
        <v>0.0561</v>
      </c>
      <c r="I540" s="35" t="n">
        <v>20.55</v>
      </c>
      <c r="J540" s="35" t="n">
        <v>1.15</v>
      </c>
    </row>
    <row r="541" customFormat="false" ht="26.85" hidden="false" customHeight="true" outlineLevel="0" collapsed="false">
      <c r="A541" s="32" t="s">
        <v>784</v>
      </c>
      <c r="B541" s="32" t="s">
        <v>1166</v>
      </c>
      <c r="C541" s="32" t="s">
        <v>71</v>
      </c>
      <c r="D541" s="33" t="s">
        <v>1167</v>
      </c>
      <c r="E541" s="32" t="s">
        <v>827</v>
      </c>
      <c r="F541" s="32"/>
      <c r="G541" s="32" t="s">
        <v>145</v>
      </c>
      <c r="H541" s="34" t="n">
        <v>1</v>
      </c>
      <c r="I541" s="35" t="n">
        <v>12.66</v>
      </c>
      <c r="J541" s="35" t="n">
        <v>12.66</v>
      </c>
    </row>
    <row r="542" customFormat="false" ht="39.55" hidden="false" customHeight="true" outlineLevel="0" collapsed="false">
      <c r="A542" s="36" t="s">
        <v>790</v>
      </c>
      <c r="B542" s="36" t="s">
        <v>1168</v>
      </c>
      <c r="C542" s="36" t="s">
        <v>71</v>
      </c>
      <c r="D542" s="37" t="s">
        <v>1169</v>
      </c>
      <c r="E542" s="36" t="s">
        <v>793</v>
      </c>
      <c r="F542" s="36"/>
      <c r="G542" s="36" t="s">
        <v>76</v>
      </c>
      <c r="H542" s="38" t="n">
        <v>0.743</v>
      </c>
      <c r="I542" s="39" t="n">
        <v>0.22</v>
      </c>
      <c r="J542" s="39" t="n">
        <v>0.16</v>
      </c>
    </row>
    <row r="543" customFormat="false" ht="26.85" hidden="false" customHeight="true" outlineLevel="0" collapsed="false">
      <c r="A543" s="36" t="s">
        <v>790</v>
      </c>
      <c r="B543" s="36" t="s">
        <v>1170</v>
      </c>
      <c r="C543" s="36" t="s">
        <v>71</v>
      </c>
      <c r="D543" s="37" t="s">
        <v>1171</v>
      </c>
      <c r="E543" s="36" t="s">
        <v>793</v>
      </c>
      <c r="F543" s="36"/>
      <c r="G543" s="36" t="s">
        <v>145</v>
      </c>
      <c r="H543" s="38" t="n">
        <v>0.025</v>
      </c>
      <c r="I543" s="39" t="n">
        <v>27.95</v>
      </c>
      <c r="J543" s="39" t="n">
        <v>0.69</v>
      </c>
    </row>
    <row r="544" customFormat="false" ht="26.85" hidden="false" customHeight="false" outlineLevel="0" collapsed="false">
      <c r="A544" s="11"/>
      <c r="B544" s="11"/>
      <c r="C544" s="11"/>
      <c r="D544" s="12"/>
      <c r="E544" s="11" t="s">
        <v>805</v>
      </c>
      <c r="F544" s="40" t="n">
        <v>1.2</v>
      </c>
      <c r="G544" s="11" t="s">
        <v>806</v>
      </c>
      <c r="H544" s="41" t="n">
        <v>0</v>
      </c>
      <c r="I544" s="11" t="s">
        <v>807</v>
      </c>
      <c r="J544" s="40" t="n">
        <v>1.2</v>
      </c>
    </row>
    <row r="545" customFormat="false" ht="26.85" hidden="false" customHeight="true" outlineLevel="0" collapsed="false">
      <c r="A545" s="11"/>
      <c r="B545" s="11"/>
      <c r="C545" s="11"/>
      <c r="D545" s="12"/>
      <c r="E545" s="11" t="s">
        <v>808</v>
      </c>
      <c r="F545" s="40" t="n">
        <v>3.9</v>
      </c>
      <c r="G545" s="11"/>
      <c r="H545" s="42" t="s">
        <v>809</v>
      </c>
      <c r="I545" s="42"/>
      <c r="J545" s="40" t="n">
        <v>18.7</v>
      </c>
    </row>
    <row r="546" customFormat="false" ht="26.85" hidden="false" customHeight="false" outlineLevel="0" collapsed="false">
      <c r="A546" s="14"/>
      <c r="B546" s="14"/>
      <c r="C546" s="14"/>
      <c r="D546" s="43"/>
      <c r="E546" s="14"/>
      <c r="F546" s="14"/>
      <c r="G546" s="14" t="s">
        <v>810</v>
      </c>
      <c r="H546" s="44" t="n">
        <v>428.55</v>
      </c>
      <c r="I546" s="14" t="s">
        <v>811</v>
      </c>
      <c r="J546" s="45" t="n">
        <v>8013.88</v>
      </c>
    </row>
    <row r="547" customFormat="false" ht="15" hidden="false" customHeight="false" outlineLevel="0" collapsed="false">
      <c r="A547" s="46"/>
      <c r="B547" s="46"/>
      <c r="C547" s="46"/>
      <c r="D547" s="47"/>
      <c r="E547" s="46"/>
      <c r="F547" s="46"/>
      <c r="G547" s="46"/>
      <c r="H547" s="48"/>
      <c r="I547" s="46"/>
      <c r="J547" s="46"/>
    </row>
    <row r="548" customFormat="false" ht="26.85" hidden="false" customHeight="true" outlineLevel="0" collapsed="false">
      <c r="A548" s="25" t="s">
        <v>184</v>
      </c>
      <c r="B548" s="25" t="s">
        <v>58</v>
      </c>
      <c r="C548" s="25" t="s">
        <v>59</v>
      </c>
      <c r="D548" s="26" t="s">
        <v>10</v>
      </c>
      <c r="E548" s="25" t="s">
        <v>781</v>
      </c>
      <c r="F548" s="25"/>
      <c r="G548" s="25" t="s">
        <v>60</v>
      </c>
      <c r="H548" s="27" t="s">
        <v>61</v>
      </c>
      <c r="I548" s="25" t="s">
        <v>62</v>
      </c>
      <c r="J548" s="25" t="s">
        <v>11</v>
      </c>
    </row>
    <row r="549" customFormat="false" ht="39.55" hidden="false" customHeight="true" outlineLevel="0" collapsed="false">
      <c r="A549" s="28" t="s">
        <v>782</v>
      </c>
      <c r="B549" s="28" t="s">
        <v>185</v>
      </c>
      <c r="C549" s="28" t="s">
        <v>71</v>
      </c>
      <c r="D549" s="29" t="s">
        <v>186</v>
      </c>
      <c r="E549" s="28" t="s">
        <v>827</v>
      </c>
      <c r="F549" s="28"/>
      <c r="G549" s="28" t="s">
        <v>145</v>
      </c>
      <c r="H549" s="30" t="n">
        <v>1</v>
      </c>
      <c r="I549" s="31" t="n">
        <v>15.34</v>
      </c>
      <c r="J549" s="31" t="n">
        <v>15.34</v>
      </c>
    </row>
    <row r="550" customFormat="false" ht="26.85" hidden="false" customHeight="true" outlineLevel="0" collapsed="false">
      <c r="A550" s="32" t="s">
        <v>784</v>
      </c>
      <c r="B550" s="32" t="s">
        <v>1162</v>
      </c>
      <c r="C550" s="32" t="s">
        <v>71</v>
      </c>
      <c r="D550" s="33" t="s">
        <v>1163</v>
      </c>
      <c r="E550" s="32" t="s">
        <v>815</v>
      </c>
      <c r="F550" s="32"/>
      <c r="G550" s="32" t="s">
        <v>108</v>
      </c>
      <c r="H550" s="34" t="n">
        <v>0.0175</v>
      </c>
      <c r="I550" s="35" t="n">
        <v>16.17</v>
      </c>
      <c r="J550" s="35" t="n">
        <v>0.28</v>
      </c>
    </row>
    <row r="551" customFormat="false" ht="26.85" hidden="false" customHeight="true" outlineLevel="0" collapsed="false">
      <c r="A551" s="32" t="s">
        <v>784</v>
      </c>
      <c r="B551" s="32" t="s">
        <v>1164</v>
      </c>
      <c r="C551" s="32" t="s">
        <v>71</v>
      </c>
      <c r="D551" s="33" t="s">
        <v>1165</v>
      </c>
      <c r="E551" s="32" t="s">
        <v>815</v>
      </c>
      <c r="F551" s="32"/>
      <c r="G551" s="32" t="s">
        <v>108</v>
      </c>
      <c r="H551" s="34" t="n">
        <v>0.1069</v>
      </c>
      <c r="I551" s="35" t="n">
        <v>20.55</v>
      </c>
      <c r="J551" s="35" t="n">
        <v>2.19</v>
      </c>
    </row>
    <row r="552" customFormat="false" ht="26.85" hidden="false" customHeight="true" outlineLevel="0" collapsed="false">
      <c r="A552" s="32" t="s">
        <v>784</v>
      </c>
      <c r="B552" s="32" t="s">
        <v>1172</v>
      </c>
      <c r="C552" s="32" t="s">
        <v>71</v>
      </c>
      <c r="D552" s="33" t="s">
        <v>1173</v>
      </c>
      <c r="E552" s="32" t="s">
        <v>827</v>
      </c>
      <c r="F552" s="32"/>
      <c r="G552" s="32" t="s">
        <v>145</v>
      </c>
      <c r="H552" s="34" t="n">
        <v>1</v>
      </c>
      <c r="I552" s="35" t="n">
        <v>11.92</v>
      </c>
      <c r="J552" s="35" t="n">
        <v>11.92</v>
      </c>
    </row>
    <row r="553" customFormat="false" ht="39.55" hidden="false" customHeight="true" outlineLevel="0" collapsed="false">
      <c r="A553" s="36" t="s">
        <v>790</v>
      </c>
      <c r="B553" s="36" t="s">
        <v>1168</v>
      </c>
      <c r="C553" s="36" t="s">
        <v>71</v>
      </c>
      <c r="D553" s="37" t="s">
        <v>1169</v>
      </c>
      <c r="E553" s="36" t="s">
        <v>793</v>
      </c>
      <c r="F553" s="36"/>
      <c r="G553" s="36" t="s">
        <v>76</v>
      </c>
      <c r="H553" s="38" t="n">
        <v>1.19</v>
      </c>
      <c r="I553" s="39" t="n">
        <v>0.22</v>
      </c>
      <c r="J553" s="39" t="n">
        <v>0.26</v>
      </c>
    </row>
    <row r="554" customFormat="false" ht="26.85" hidden="false" customHeight="true" outlineLevel="0" collapsed="false">
      <c r="A554" s="36" t="s">
        <v>790</v>
      </c>
      <c r="B554" s="36" t="s">
        <v>1170</v>
      </c>
      <c r="C554" s="36" t="s">
        <v>71</v>
      </c>
      <c r="D554" s="37" t="s">
        <v>1171</v>
      </c>
      <c r="E554" s="36" t="s">
        <v>793</v>
      </c>
      <c r="F554" s="36"/>
      <c r="G554" s="36" t="s">
        <v>145</v>
      </c>
      <c r="H554" s="38" t="n">
        <v>0.025</v>
      </c>
      <c r="I554" s="39" t="n">
        <v>27.95</v>
      </c>
      <c r="J554" s="39" t="n">
        <v>0.69</v>
      </c>
    </row>
    <row r="555" customFormat="false" ht="26.85" hidden="false" customHeight="false" outlineLevel="0" collapsed="false">
      <c r="A555" s="11"/>
      <c r="B555" s="11"/>
      <c r="C555" s="11"/>
      <c r="D555" s="12"/>
      <c r="E555" s="11" t="s">
        <v>805</v>
      </c>
      <c r="F555" s="40" t="n">
        <v>2.78</v>
      </c>
      <c r="G555" s="11" t="s">
        <v>806</v>
      </c>
      <c r="H555" s="41" t="n">
        <v>0</v>
      </c>
      <c r="I555" s="11" t="s">
        <v>807</v>
      </c>
      <c r="J555" s="40" t="n">
        <v>2.78</v>
      </c>
    </row>
    <row r="556" customFormat="false" ht="26.85" hidden="false" customHeight="true" outlineLevel="0" collapsed="false">
      <c r="A556" s="11"/>
      <c r="B556" s="11"/>
      <c r="C556" s="11"/>
      <c r="D556" s="12"/>
      <c r="E556" s="11" t="s">
        <v>808</v>
      </c>
      <c r="F556" s="40" t="n">
        <v>4.04</v>
      </c>
      <c r="G556" s="11"/>
      <c r="H556" s="42" t="s">
        <v>809</v>
      </c>
      <c r="I556" s="42"/>
      <c r="J556" s="40" t="n">
        <v>19.38</v>
      </c>
    </row>
    <row r="557" customFormat="false" ht="26.85" hidden="false" customHeight="false" outlineLevel="0" collapsed="false">
      <c r="A557" s="14"/>
      <c r="B557" s="14"/>
      <c r="C557" s="14"/>
      <c r="D557" s="43"/>
      <c r="E557" s="14"/>
      <c r="F557" s="14"/>
      <c r="G557" s="14" t="s">
        <v>810</v>
      </c>
      <c r="H557" s="44" t="n">
        <v>127.36</v>
      </c>
      <c r="I557" s="14" t="s">
        <v>811</v>
      </c>
      <c r="J557" s="45" t="n">
        <v>2468.23</v>
      </c>
    </row>
    <row r="558" customFormat="false" ht="15" hidden="false" customHeight="false" outlineLevel="0" collapsed="false">
      <c r="A558" s="46"/>
      <c r="B558" s="46"/>
      <c r="C558" s="46"/>
      <c r="D558" s="47"/>
      <c r="E558" s="46"/>
      <c r="F558" s="46"/>
      <c r="G558" s="46"/>
      <c r="H558" s="48"/>
      <c r="I558" s="46"/>
      <c r="J558" s="46"/>
    </row>
    <row r="559" customFormat="false" ht="26.85" hidden="false" customHeight="true" outlineLevel="0" collapsed="false">
      <c r="A559" s="25" t="s">
        <v>187</v>
      </c>
      <c r="B559" s="25" t="s">
        <v>58</v>
      </c>
      <c r="C559" s="25" t="s">
        <v>59</v>
      </c>
      <c r="D559" s="26" t="s">
        <v>10</v>
      </c>
      <c r="E559" s="25" t="s">
        <v>781</v>
      </c>
      <c r="F559" s="25"/>
      <c r="G559" s="25" t="s">
        <v>60</v>
      </c>
      <c r="H559" s="27" t="s">
        <v>61</v>
      </c>
      <c r="I559" s="25" t="s">
        <v>62</v>
      </c>
      <c r="J559" s="25" t="s">
        <v>11</v>
      </c>
    </row>
    <row r="560" customFormat="false" ht="39.55" hidden="false" customHeight="true" outlineLevel="0" collapsed="false">
      <c r="A560" s="28" t="s">
        <v>782</v>
      </c>
      <c r="B560" s="28" t="s">
        <v>150</v>
      </c>
      <c r="C560" s="28" t="s">
        <v>71</v>
      </c>
      <c r="D560" s="29" t="s">
        <v>151</v>
      </c>
      <c r="E560" s="28" t="s">
        <v>827</v>
      </c>
      <c r="F560" s="28"/>
      <c r="G560" s="28" t="s">
        <v>115</v>
      </c>
      <c r="H560" s="30" t="n">
        <v>1</v>
      </c>
      <c r="I560" s="31" t="n">
        <v>447.05</v>
      </c>
      <c r="J560" s="31" t="n">
        <v>447.05</v>
      </c>
    </row>
    <row r="561" customFormat="false" ht="26.85" hidden="false" customHeight="true" outlineLevel="0" collapsed="false">
      <c r="A561" s="32" t="s">
        <v>784</v>
      </c>
      <c r="B561" s="32" t="s">
        <v>1093</v>
      </c>
      <c r="C561" s="32" t="s">
        <v>71</v>
      </c>
      <c r="D561" s="33" t="s">
        <v>1094</v>
      </c>
      <c r="E561" s="32" t="s">
        <v>815</v>
      </c>
      <c r="F561" s="32"/>
      <c r="G561" s="32" t="s">
        <v>108</v>
      </c>
      <c r="H561" s="34" t="n">
        <v>2.3117</v>
      </c>
      <c r="I561" s="35" t="n">
        <v>16.37</v>
      </c>
      <c r="J561" s="35" t="n">
        <v>37.84</v>
      </c>
    </row>
    <row r="562" customFormat="false" ht="26.85" hidden="false" customHeight="true" outlineLevel="0" collapsed="false">
      <c r="A562" s="32" t="s">
        <v>784</v>
      </c>
      <c r="B562" s="32" t="s">
        <v>1174</v>
      </c>
      <c r="C562" s="32" t="s">
        <v>71</v>
      </c>
      <c r="D562" s="33" t="s">
        <v>1175</v>
      </c>
      <c r="E562" s="32" t="s">
        <v>815</v>
      </c>
      <c r="F562" s="32"/>
      <c r="G562" s="32" t="s">
        <v>108</v>
      </c>
      <c r="H562" s="34" t="n">
        <v>1.4637</v>
      </c>
      <c r="I562" s="35" t="n">
        <v>15</v>
      </c>
      <c r="J562" s="35" t="n">
        <v>21.95</v>
      </c>
    </row>
    <row r="563" customFormat="false" ht="52.2" hidden="false" customHeight="true" outlineLevel="0" collapsed="false">
      <c r="A563" s="32" t="s">
        <v>784</v>
      </c>
      <c r="B563" s="32" t="s">
        <v>1176</v>
      </c>
      <c r="C563" s="32" t="s">
        <v>71</v>
      </c>
      <c r="D563" s="33" t="s">
        <v>1177</v>
      </c>
      <c r="E563" s="32" t="s">
        <v>820</v>
      </c>
      <c r="F563" s="32"/>
      <c r="G563" s="32" t="s">
        <v>821</v>
      </c>
      <c r="H563" s="34" t="n">
        <v>0.7534</v>
      </c>
      <c r="I563" s="35" t="n">
        <v>1.87</v>
      </c>
      <c r="J563" s="35" t="n">
        <v>1.4</v>
      </c>
    </row>
    <row r="564" customFormat="false" ht="52.2" hidden="false" customHeight="true" outlineLevel="0" collapsed="false">
      <c r="A564" s="32" t="s">
        <v>784</v>
      </c>
      <c r="B564" s="32" t="s">
        <v>1178</v>
      </c>
      <c r="C564" s="32" t="s">
        <v>71</v>
      </c>
      <c r="D564" s="33" t="s">
        <v>1179</v>
      </c>
      <c r="E564" s="32" t="s">
        <v>820</v>
      </c>
      <c r="F564" s="32"/>
      <c r="G564" s="32" t="s">
        <v>824</v>
      </c>
      <c r="H564" s="34" t="n">
        <v>0.7103</v>
      </c>
      <c r="I564" s="35" t="n">
        <v>0.36</v>
      </c>
      <c r="J564" s="35" t="n">
        <v>0.25</v>
      </c>
    </row>
    <row r="565" customFormat="false" ht="26.85" hidden="false" customHeight="true" outlineLevel="0" collapsed="false">
      <c r="A565" s="36" t="s">
        <v>790</v>
      </c>
      <c r="B565" s="36" t="s">
        <v>1180</v>
      </c>
      <c r="C565" s="36" t="s">
        <v>71</v>
      </c>
      <c r="D565" s="37" t="s">
        <v>1181</v>
      </c>
      <c r="E565" s="36" t="s">
        <v>793</v>
      </c>
      <c r="F565" s="36"/>
      <c r="G565" s="36" t="s">
        <v>115</v>
      </c>
      <c r="H565" s="38" t="n">
        <v>0.7229</v>
      </c>
      <c r="I565" s="39" t="n">
        <v>90</v>
      </c>
      <c r="J565" s="39" t="n">
        <v>65.06</v>
      </c>
    </row>
    <row r="566" customFormat="false" ht="15" hidden="false" customHeight="true" outlineLevel="0" collapsed="false">
      <c r="A566" s="36" t="s">
        <v>790</v>
      </c>
      <c r="B566" s="36" t="s">
        <v>1182</v>
      </c>
      <c r="C566" s="36" t="s">
        <v>71</v>
      </c>
      <c r="D566" s="37" t="s">
        <v>1183</v>
      </c>
      <c r="E566" s="36" t="s">
        <v>793</v>
      </c>
      <c r="F566" s="36"/>
      <c r="G566" s="36" t="s">
        <v>145</v>
      </c>
      <c r="H566" s="38" t="n">
        <v>362.6579</v>
      </c>
      <c r="I566" s="39" t="n">
        <v>0.77</v>
      </c>
      <c r="J566" s="39" t="n">
        <v>279.24</v>
      </c>
    </row>
    <row r="567" customFormat="false" ht="26.85" hidden="false" customHeight="true" outlineLevel="0" collapsed="false">
      <c r="A567" s="36" t="s">
        <v>790</v>
      </c>
      <c r="B567" s="36" t="s">
        <v>1184</v>
      </c>
      <c r="C567" s="36" t="s">
        <v>71</v>
      </c>
      <c r="D567" s="37" t="s">
        <v>1185</v>
      </c>
      <c r="E567" s="36" t="s">
        <v>793</v>
      </c>
      <c r="F567" s="36"/>
      <c r="G567" s="36" t="s">
        <v>115</v>
      </c>
      <c r="H567" s="38" t="n">
        <v>0.5934</v>
      </c>
      <c r="I567" s="39" t="n">
        <v>69.63</v>
      </c>
      <c r="J567" s="39" t="n">
        <v>41.31</v>
      </c>
    </row>
    <row r="568" customFormat="false" ht="26.85" hidden="false" customHeight="false" outlineLevel="0" collapsed="false">
      <c r="A568" s="11"/>
      <c r="B568" s="11"/>
      <c r="C568" s="11"/>
      <c r="D568" s="12"/>
      <c r="E568" s="11" t="s">
        <v>805</v>
      </c>
      <c r="F568" s="40" t="n">
        <v>41.75</v>
      </c>
      <c r="G568" s="11" t="s">
        <v>806</v>
      </c>
      <c r="H568" s="41" t="n">
        <v>0</v>
      </c>
      <c r="I568" s="11" t="s">
        <v>807</v>
      </c>
      <c r="J568" s="40" t="n">
        <v>41.75</v>
      </c>
    </row>
    <row r="569" customFormat="false" ht="26.85" hidden="false" customHeight="true" outlineLevel="0" collapsed="false">
      <c r="A569" s="11"/>
      <c r="B569" s="11"/>
      <c r="C569" s="11"/>
      <c r="D569" s="12"/>
      <c r="E569" s="11" t="s">
        <v>808</v>
      </c>
      <c r="F569" s="40" t="n">
        <v>118.02</v>
      </c>
      <c r="G569" s="11"/>
      <c r="H569" s="42" t="s">
        <v>809</v>
      </c>
      <c r="I569" s="42"/>
      <c r="J569" s="40" t="n">
        <v>565.07</v>
      </c>
    </row>
    <row r="570" customFormat="false" ht="26.85" hidden="false" customHeight="false" outlineLevel="0" collapsed="false">
      <c r="A570" s="14"/>
      <c r="B570" s="14"/>
      <c r="C570" s="14"/>
      <c r="D570" s="43"/>
      <c r="E570" s="14"/>
      <c r="F570" s="14"/>
      <c r="G570" s="14" t="s">
        <v>810</v>
      </c>
      <c r="H570" s="44" t="n">
        <v>8.52</v>
      </c>
      <c r="I570" s="14" t="s">
        <v>811</v>
      </c>
      <c r="J570" s="45" t="n">
        <v>4814.39</v>
      </c>
    </row>
    <row r="571" customFormat="false" ht="15" hidden="false" customHeight="false" outlineLevel="0" collapsed="false">
      <c r="A571" s="46"/>
      <c r="B571" s="46"/>
      <c r="C571" s="46"/>
      <c r="D571" s="47"/>
      <c r="E571" s="46"/>
      <c r="F571" s="46"/>
      <c r="G571" s="46"/>
      <c r="H571" s="48"/>
      <c r="I571" s="46"/>
      <c r="J571" s="46"/>
    </row>
    <row r="572" customFormat="false" ht="15" hidden="false" customHeight="false" outlineLevel="0" collapsed="false">
      <c r="A572" s="21" t="s">
        <v>188</v>
      </c>
      <c r="B572" s="21"/>
      <c r="C572" s="21"/>
      <c r="D572" s="22" t="s">
        <v>189</v>
      </c>
      <c r="E572" s="21"/>
      <c r="F572" s="21"/>
      <c r="G572" s="21"/>
      <c r="H572" s="23"/>
      <c r="I572" s="21"/>
      <c r="J572" s="24" t="n">
        <v>100228.4</v>
      </c>
    </row>
    <row r="573" customFormat="false" ht="26.85" hidden="false" customHeight="true" outlineLevel="0" collapsed="false">
      <c r="A573" s="25" t="s">
        <v>190</v>
      </c>
      <c r="B573" s="25" t="s">
        <v>58</v>
      </c>
      <c r="C573" s="25" t="s">
        <v>59</v>
      </c>
      <c r="D573" s="26" t="s">
        <v>10</v>
      </c>
      <c r="E573" s="25" t="s">
        <v>781</v>
      </c>
      <c r="F573" s="25"/>
      <c r="G573" s="25" t="s">
        <v>60</v>
      </c>
      <c r="H573" s="27" t="s">
        <v>61</v>
      </c>
      <c r="I573" s="25" t="s">
        <v>62</v>
      </c>
      <c r="J573" s="25" t="s">
        <v>11</v>
      </c>
    </row>
    <row r="574" customFormat="false" ht="39.55" hidden="false" customHeight="true" outlineLevel="0" collapsed="false">
      <c r="A574" s="28" t="s">
        <v>782</v>
      </c>
      <c r="B574" s="28" t="s">
        <v>191</v>
      </c>
      <c r="C574" s="28" t="s">
        <v>71</v>
      </c>
      <c r="D574" s="29" t="s">
        <v>192</v>
      </c>
      <c r="E574" s="28" t="s">
        <v>827</v>
      </c>
      <c r="F574" s="28"/>
      <c r="G574" s="28" t="s">
        <v>68</v>
      </c>
      <c r="H574" s="30" t="n">
        <v>1</v>
      </c>
      <c r="I574" s="31" t="n">
        <v>74.83</v>
      </c>
      <c r="J574" s="31" t="n">
        <v>74.83</v>
      </c>
    </row>
    <row r="575" customFormat="false" ht="26.85" hidden="false" customHeight="true" outlineLevel="0" collapsed="false">
      <c r="A575" s="32" t="s">
        <v>784</v>
      </c>
      <c r="B575" s="32" t="s">
        <v>813</v>
      </c>
      <c r="C575" s="32" t="s">
        <v>71</v>
      </c>
      <c r="D575" s="33" t="s">
        <v>814</v>
      </c>
      <c r="E575" s="32" t="s">
        <v>815</v>
      </c>
      <c r="F575" s="32"/>
      <c r="G575" s="32" t="s">
        <v>108</v>
      </c>
      <c r="H575" s="34" t="n">
        <v>0.126</v>
      </c>
      <c r="I575" s="35" t="n">
        <v>16.82</v>
      </c>
      <c r="J575" s="35" t="n">
        <v>2.11</v>
      </c>
    </row>
    <row r="576" customFormat="false" ht="26.85" hidden="false" customHeight="true" outlineLevel="0" collapsed="false">
      <c r="A576" s="32" t="s">
        <v>784</v>
      </c>
      <c r="B576" s="32" t="s">
        <v>816</v>
      </c>
      <c r="C576" s="32" t="s">
        <v>71</v>
      </c>
      <c r="D576" s="33" t="s">
        <v>817</v>
      </c>
      <c r="E576" s="32" t="s">
        <v>815</v>
      </c>
      <c r="F576" s="32"/>
      <c r="G576" s="32" t="s">
        <v>108</v>
      </c>
      <c r="H576" s="34" t="n">
        <v>0.687</v>
      </c>
      <c r="I576" s="35" t="n">
        <v>20.37</v>
      </c>
      <c r="J576" s="35" t="n">
        <v>13.99</v>
      </c>
    </row>
    <row r="577" customFormat="false" ht="26.85" hidden="false" customHeight="true" outlineLevel="0" collapsed="false">
      <c r="A577" s="32" t="s">
        <v>784</v>
      </c>
      <c r="B577" s="32" t="s">
        <v>1210</v>
      </c>
      <c r="C577" s="32" t="s">
        <v>71</v>
      </c>
      <c r="D577" s="33" t="s">
        <v>1211</v>
      </c>
      <c r="E577" s="32" t="s">
        <v>827</v>
      </c>
      <c r="F577" s="32"/>
      <c r="G577" s="32" t="s">
        <v>68</v>
      </c>
      <c r="H577" s="34" t="n">
        <v>0.577</v>
      </c>
      <c r="I577" s="35" t="n">
        <v>72.83</v>
      </c>
      <c r="J577" s="35" t="n">
        <v>42.02</v>
      </c>
    </row>
    <row r="578" customFormat="false" ht="26.85" hidden="false" customHeight="true" outlineLevel="0" collapsed="false">
      <c r="A578" s="36" t="s">
        <v>790</v>
      </c>
      <c r="B578" s="36" t="s">
        <v>1155</v>
      </c>
      <c r="C578" s="36" t="s">
        <v>71</v>
      </c>
      <c r="D578" s="37" t="s">
        <v>1156</v>
      </c>
      <c r="E578" s="36" t="s">
        <v>793</v>
      </c>
      <c r="F578" s="36"/>
      <c r="G578" s="36" t="s">
        <v>1157</v>
      </c>
      <c r="H578" s="38" t="n">
        <v>0.01</v>
      </c>
      <c r="I578" s="39" t="n">
        <v>7.83</v>
      </c>
      <c r="J578" s="39" t="n">
        <v>0.07</v>
      </c>
    </row>
    <row r="579" customFormat="false" ht="52.2" hidden="false" customHeight="true" outlineLevel="0" collapsed="false">
      <c r="A579" s="36" t="s">
        <v>790</v>
      </c>
      <c r="B579" s="36" t="s">
        <v>1212</v>
      </c>
      <c r="C579" s="36" t="s">
        <v>71</v>
      </c>
      <c r="D579" s="37" t="s">
        <v>1213</v>
      </c>
      <c r="E579" s="36" t="s">
        <v>1109</v>
      </c>
      <c r="F579" s="36"/>
      <c r="G579" s="36" t="s">
        <v>1214</v>
      </c>
      <c r="H579" s="38" t="n">
        <v>0.397</v>
      </c>
      <c r="I579" s="39" t="n">
        <v>11.91</v>
      </c>
      <c r="J579" s="39" t="n">
        <v>4.72</v>
      </c>
    </row>
    <row r="580" customFormat="false" ht="26.85" hidden="false" customHeight="true" outlineLevel="0" collapsed="false">
      <c r="A580" s="36" t="s">
        <v>790</v>
      </c>
      <c r="B580" s="36" t="s">
        <v>1215</v>
      </c>
      <c r="C580" s="36" t="s">
        <v>71</v>
      </c>
      <c r="D580" s="37" t="s">
        <v>1216</v>
      </c>
      <c r="E580" s="36" t="s">
        <v>793</v>
      </c>
      <c r="F580" s="36"/>
      <c r="G580" s="36" t="s">
        <v>99</v>
      </c>
      <c r="H580" s="38" t="n">
        <v>0.095</v>
      </c>
      <c r="I580" s="39" t="n">
        <v>125.53</v>
      </c>
      <c r="J580" s="39" t="n">
        <v>11.92</v>
      </c>
    </row>
    <row r="581" customFormat="false" ht="26.85" hidden="false" customHeight="false" outlineLevel="0" collapsed="false">
      <c r="A581" s="11"/>
      <c r="B581" s="11"/>
      <c r="C581" s="11"/>
      <c r="D581" s="12"/>
      <c r="E581" s="11" t="s">
        <v>805</v>
      </c>
      <c r="F581" s="40" t="n">
        <v>12.17</v>
      </c>
      <c r="G581" s="11" t="s">
        <v>806</v>
      </c>
      <c r="H581" s="41" t="n">
        <v>0</v>
      </c>
      <c r="I581" s="11" t="s">
        <v>807</v>
      </c>
      <c r="J581" s="40" t="n">
        <v>12.17</v>
      </c>
    </row>
    <row r="582" customFormat="false" ht="26.85" hidden="false" customHeight="true" outlineLevel="0" collapsed="false">
      <c r="A582" s="11"/>
      <c r="B582" s="11"/>
      <c r="C582" s="11"/>
      <c r="D582" s="12"/>
      <c r="E582" s="11" t="s">
        <v>808</v>
      </c>
      <c r="F582" s="40" t="n">
        <v>19.75</v>
      </c>
      <c r="G582" s="11"/>
      <c r="H582" s="42" t="s">
        <v>809</v>
      </c>
      <c r="I582" s="42"/>
      <c r="J582" s="40" t="n">
        <v>94.58</v>
      </c>
    </row>
    <row r="583" customFormat="false" ht="26.85" hidden="false" customHeight="false" outlineLevel="0" collapsed="false">
      <c r="A583" s="14"/>
      <c r="B583" s="14"/>
      <c r="C583" s="14"/>
      <c r="D583" s="43"/>
      <c r="E583" s="14"/>
      <c r="F583" s="14"/>
      <c r="G583" s="14" t="s">
        <v>810</v>
      </c>
      <c r="H583" s="44" t="n">
        <v>155.73</v>
      </c>
      <c r="I583" s="14" t="s">
        <v>811</v>
      </c>
      <c r="J583" s="45" t="n">
        <v>14728.94</v>
      </c>
    </row>
    <row r="584" customFormat="false" ht="15" hidden="false" customHeight="false" outlineLevel="0" collapsed="false">
      <c r="A584" s="46"/>
      <c r="B584" s="46"/>
      <c r="C584" s="46"/>
      <c r="D584" s="47"/>
      <c r="E584" s="46"/>
      <c r="F584" s="46"/>
      <c r="G584" s="46"/>
      <c r="H584" s="48"/>
      <c r="I584" s="46"/>
      <c r="J584" s="46"/>
    </row>
    <row r="585" customFormat="false" ht="26.85" hidden="false" customHeight="true" outlineLevel="0" collapsed="false">
      <c r="A585" s="25" t="s">
        <v>193</v>
      </c>
      <c r="B585" s="25" t="s">
        <v>58</v>
      </c>
      <c r="C585" s="25" t="s">
        <v>59</v>
      </c>
      <c r="D585" s="26" t="s">
        <v>10</v>
      </c>
      <c r="E585" s="25" t="s">
        <v>781</v>
      </c>
      <c r="F585" s="25"/>
      <c r="G585" s="25" t="s">
        <v>60</v>
      </c>
      <c r="H585" s="27" t="s">
        <v>61</v>
      </c>
      <c r="I585" s="25" t="s">
        <v>62</v>
      </c>
      <c r="J585" s="25" t="s">
        <v>11</v>
      </c>
    </row>
    <row r="586" customFormat="false" ht="39.55" hidden="false" customHeight="true" outlineLevel="0" collapsed="false">
      <c r="A586" s="28" t="s">
        <v>782</v>
      </c>
      <c r="B586" s="28" t="s">
        <v>182</v>
      </c>
      <c r="C586" s="28" t="s">
        <v>71</v>
      </c>
      <c r="D586" s="29" t="s">
        <v>183</v>
      </c>
      <c r="E586" s="28" t="s">
        <v>827</v>
      </c>
      <c r="F586" s="28"/>
      <c r="G586" s="28" t="s">
        <v>145</v>
      </c>
      <c r="H586" s="30" t="n">
        <v>1</v>
      </c>
      <c r="I586" s="31" t="n">
        <v>14.8</v>
      </c>
      <c r="J586" s="31" t="n">
        <v>14.8</v>
      </c>
    </row>
    <row r="587" customFormat="false" ht="26.85" hidden="false" customHeight="true" outlineLevel="0" collapsed="false">
      <c r="A587" s="32" t="s">
        <v>784</v>
      </c>
      <c r="B587" s="32" t="s">
        <v>1162</v>
      </c>
      <c r="C587" s="32" t="s">
        <v>71</v>
      </c>
      <c r="D587" s="33" t="s">
        <v>1163</v>
      </c>
      <c r="E587" s="32" t="s">
        <v>815</v>
      </c>
      <c r="F587" s="32"/>
      <c r="G587" s="32" t="s">
        <v>108</v>
      </c>
      <c r="H587" s="34" t="n">
        <v>0.0092</v>
      </c>
      <c r="I587" s="35" t="n">
        <v>16.17</v>
      </c>
      <c r="J587" s="35" t="n">
        <v>0.14</v>
      </c>
    </row>
    <row r="588" customFormat="false" ht="26.85" hidden="false" customHeight="true" outlineLevel="0" collapsed="false">
      <c r="A588" s="32" t="s">
        <v>784</v>
      </c>
      <c r="B588" s="32" t="s">
        <v>1164</v>
      </c>
      <c r="C588" s="32" t="s">
        <v>71</v>
      </c>
      <c r="D588" s="33" t="s">
        <v>1165</v>
      </c>
      <c r="E588" s="32" t="s">
        <v>815</v>
      </c>
      <c r="F588" s="32"/>
      <c r="G588" s="32" t="s">
        <v>108</v>
      </c>
      <c r="H588" s="34" t="n">
        <v>0.0561</v>
      </c>
      <c r="I588" s="35" t="n">
        <v>20.55</v>
      </c>
      <c r="J588" s="35" t="n">
        <v>1.15</v>
      </c>
    </row>
    <row r="589" customFormat="false" ht="26.85" hidden="false" customHeight="true" outlineLevel="0" collapsed="false">
      <c r="A589" s="32" t="s">
        <v>784</v>
      </c>
      <c r="B589" s="32" t="s">
        <v>1166</v>
      </c>
      <c r="C589" s="32" t="s">
        <v>71</v>
      </c>
      <c r="D589" s="33" t="s">
        <v>1167</v>
      </c>
      <c r="E589" s="32" t="s">
        <v>827</v>
      </c>
      <c r="F589" s="32"/>
      <c r="G589" s="32" t="s">
        <v>145</v>
      </c>
      <c r="H589" s="34" t="n">
        <v>1</v>
      </c>
      <c r="I589" s="35" t="n">
        <v>12.66</v>
      </c>
      <c r="J589" s="35" t="n">
        <v>12.66</v>
      </c>
    </row>
    <row r="590" customFormat="false" ht="39.55" hidden="false" customHeight="true" outlineLevel="0" collapsed="false">
      <c r="A590" s="36" t="s">
        <v>790</v>
      </c>
      <c r="B590" s="36" t="s">
        <v>1168</v>
      </c>
      <c r="C590" s="36" t="s">
        <v>71</v>
      </c>
      <c r="D590" s="37" t="s">
        <v>1169</v>
      </c>
      <c r="E590" s="36" t="s">
        <v>793</v>
      </c>
      <c r="F590" s="36"/>
      <c r="G590" s="36" t="s">
        <v>76</v>
      </c>
      <c r="H590" s="38" t="n">
        <v>0.743</v>
      </c>
      <c r="I590" s="39" t="n">
        <v>0.22</v>
      </c>
      <c r="J590" s="39" t="n">
        <v>0.16</v>
      </c>
    </row>
    <row r="591" customFormat="false" ht="26.85" hidden="false" customHeight="true" outlineLevel="0" collapsed="false">
      <c r="A591" s="36" t="s">
        <v>790</v>
      </c>
      <c r="B591" s="36" t="s">
        <v>1170</v>
      </c>
      <c r="C591" s="36" t="s">
        <v>71</v>
      </c>
      <c r="D591" s="37" t="s">
        <v>1171</v>
      </c>
      <c r="E591" s="36" t="s">
        <v>793</v>
      </c>
      <c r="F591" s="36"/>
      <c r="G591" s="36" t="s">
        <v>145</v>
      </c>
      <c r="H591" s="38" t="n">
        <v>0.025</v>
      </c>
      <c r="I591" s="39" t="n">
        <v>27.95</v>
      </c>
      <c r="J591" s="39" t="n">
        <v>0.69</v>
      </c>
    </row>
    <row r="592" customFormat="false" ht="26.85" hidden="false" customHeight="false" outlineLevel="0" collapsed="false">
      <c r="A592" s="11"/>
      <c r="B592" s="11"/>
      <c r="C592" s="11"/>
      <c r="D592" s="12"/>
      <c r="E592" s="11" t="s">
        <v>805</v>
      </c>
      <c r="F592" s="40" t="n">
        <v>1.2</v>
      </c>
      <c r="G592" s="11" t="s">
        <v>806</v>
      </c>
      <c r="H592" s="41" t="n">
        <v>0</v>
      </c>
      <c r="I592" s="11" t="s">
        <v>807</v>
      </c>
      <c r="J592" s="40" t="n">
        <v>1.2</v>
      </c>
    </row>
    <row r="593" customFormat="false" ht="26.85" hidden="false" customHeight="true" outlineLevel="0" collapsed="false">
      <c r="A593" s="11"/>
      <c r="B593" s="11"/>
      <c r="C593" s="11"/>
      <c r="D593" s="12"/>
      <c r="E593" s="11" t="s">
        <v>808</v>
      </c>
      <c r="F593" s="40" t="n">
        <v>3.9</v>
      </c>
      <c r="G593" s="11"/>
      <c r="H593" s="42" t="s">
        <v>809</v>
      </c>
      <c r="I593" s="42"/>
      <c r="J593" s="40" t="n">
        <v>18.7</v>
      </c>
    </row>
    <row r="594" customFormat="false" ht="26.85" hidden="false" customHeight="false" outlineLevel="0" collapsed="false">
      <c r="A594" s="14"/>
      <c r="B594" s="14"/>
      <c r="C594" s="14"/>
      <c r="D594" s="43"/>
      <c r="E594" s="14"/>
      <c r="F594" s="14"/>
      <c r="G594" s="14" t="s">
        <v>810</v>
      </c>
      <c r="H594" s="44" t="n">
        <v>1946.45</v>
      </c>
      <c r="I594" s="14" t="s">
        <v>811</v>
      </c>
      <c r="J594" s="45" t="n">
        <v>36398.61</v>
      </c>
    </row>
    <row r="595" customFormat="false" ht="15" hidden="false" customHeight="false" outlineLevel="0" collapsed="false">
      <c r="A595" s="46"/>
      <c r="B595" s="46"/>
      <c r="C595" s="46"/>
      <c r="D595" s="47"/>
      <c r="E595" s="46"/>
      <c r="F595" s="46"/>
      <c r="G595" s="46"/>
      <c r="H595" s="48"/>
      <c r="I595" s="46"/>
      <c r="J595" s="46"/>
    </row>
    <row r="596" customFormat="false" ht="26.85" hidden="false" customHeight="true" outlineLevel="0" collapsed="false">
      <c r="A596" s="25" t="s">
        <v>194</v>
      </c>
      <c r="B596" s="25" t="s">
        <v>58</v>
      </c>
      <c r="C596" s="25" t="s">
        <v>59</v>
      </c>
      <c r="D596" s="26" t="s">
        <v>10</v>
      </c>
      <c r="E596" s="25" t="s">
        <v>781</v>
      </c>
      <c r="F596" s="25"/>
      <c r="G596" s="25" t="s">
        <v>60</v>
      </c>
      <c r="H596" s="27" t="s">
        <v>61</v>
      </c>
      <c r="I596" s="25" t="s">
        <v>62</v>
      </c>
      <c r="J596" s="25" t="s">
        <v>11</v>
      </c>
    </row>
    <row r="597" customFormat="false" ht="39.55" hidden="false" customHeight="true" outlineLevel="0" collapsed="false">
      <c r="A597" s="28" t="s">
        <v>782</v>
      </c>
      <c r="B597" s="28" t="s">
        <v>185</v>
      </c>
      <c r="C597" s="28" t="s">
        <v>71</v>
      </c>
      <c r="D597" s="29" t="s">
        <v>186</v>
      </c>
      <c r="E597" s="28" t="s">
        <v>827</v>
      </c>
      <c r="F597" s="28"/>
      <c r="G597" s="28" t="s">
        <v>145</v>
      </c>
      <c r="H597" s="30" t="n">
        <v>1</v>
      </c>
      <c r="I597" s="31" t="n">
        <v>15.34</v>
      </c>
      <c r="J597" s="31" t="n">
        <v>15.34</v>
      </c>
    </row>
    <row r="598" customFormat="false" ht="26.85" hidden="false" customHeight="true" outlineLevel="0" collapsed="false">
      <c r="A598" s="32" t="s">
        <v>784</v>
      </c>
      <c r="B598" s="32" t="s">
        <v>1162</v>
      </c>
      <c r="C598" s="32" t="s">
        <v>71</v>
      </c>
      <c r="D598" s="33" t="s">
        <v>1163</v>
      </c>
      <c r="E598" s="32" t="s">
        <v>815</v>
      </c>
      <c r="F598" s="32"/>
      <c r="G598" s="32" t="s">
        <v>108</v>
      </c>
      <c r="H598" s="34" t="n">
        <v>0.0175</v>
      </c>
      <c r="I598" s="35" t="n">
        <v>16.17</v>
      </c>
      <c r="J598" s="35" t="n">
        <v>0.28</v>
      </c>
    </row>
    <row r="599" customFormat="false" ht="26.85" hidden="false" customHeight="true" outlineLevel="0" collapsed="false">
      <c r="A599" s="32" t="s">
        <v>784</v>
      </c>
      <c r="B599" s="32" t="s">
        <v>1164</v>
      </c>
      <c r="C599" s="32" t="s">
        <v>71</v>
      </c>
      <c r="D599" s="33" t="s">
        <v>1165</v>
      </c>
      <c r="E599" s="32" t="s">
        <v>815</v>
      </c>
      <c r="F599" s="32"/>
      <c r="G599" s="32" t="s">
        <v>108</v>
      </c>
      <c r="H599" s="34" t="n">
        <v>0.1069</v>
      </c>
      <c r="I599" s="35" t="n">
        <v>20.55</v>
      </c>
      <c r="J599" s="35" t="n">
        <v>2.19</v>
      </c>
    </row>
    <row r="600" customFormat="false" ht="26.85" hidden="false" customHeight="true" outlineLevel="0" collapsed="false">
      <c r="A600" s="32" t="s">
        <v>784</v>
      </c>
      <c r="B600" s="32" t="s">
        <v>1172</v>
      </c>
      <c r="C600" s="32" t="s">
        <v>71</v>
      </c>
      <c r="D600" s="33" t="s">
        <v>1173</v>
      </c>
      <c r="E600" s="32" t="s">
        <v>827</v>
      </c>
      <c r="F600" s="32"/>
      <c r="G600" s="32" t="s">
        <v>145</v>
      </c>
      <c r="H600" s="34" t="n">
        <v>1</v>
      </c>
      <c r="I600" s="35" t="n">
        <v>11.92</v>
      </c>
      <c r="J600" s="35" t="n">
        <v>11.92</v>
      </c>
    </row>
    <row r="601" customFormat="false" ht="39.55" hidden="false" customHeight="true" outlineLevel="0" collapsed="false">
      <c r="A601" s="36" t="s">
        <v>790</v>
      </c>
      <c r="B601" s="36" t="s">
        <v>1168</v>
      </c>
      <c r="C601" s="36" t="s">
        <v>71</v>
      </c>
      <c r="D601" s="37" t="s">
        <v>1169</v>
      </c>
      <c r="E601" s="36" t="s">
        <v>793</v>
      </c>
      <c r="F601" s="36"/>
      <c r="G601" s="36" t="s">
        <v>76</v>
      </c>
      <c r="H601" s="38" t="n">
        <v>1.19</v>
      </c>
      <c r="I601" s="39" t="n">
        <v>0.22</v>
      </c>
      <c r="J601" s="39" t="n">
        <v>0.26</v>
      </c>
    </row>
    <row r="602" customFormat="false" ht="26.85" hidden="false" customHeight="true" outlineLevel="0" collapsed="false">
      <c r="A602" s="36" t="s">
        <v>790</v>
      </c>
      <c r="B602" s="36" t="s">
        <v>1170</v>
      </c>
      <c r="C602" s="36" t="s">
        <v>71</v>
      </c>
      <c r="D602" s="37" t="s">
        <v>1171</v>
      </c>
      <c r="E602" s="36" t="s">
        <v>793</v>
      </c>
      <c r="F602" s="36"/>
      <c r="G602" s="36" t="s">
        <v>145</v>
      </c>
      <c r="H602" s="38" t="n">
        <v>0.025</v>
      </c>
      <c r="I602" s="39" t="n">
        <v>27.95</v>
      </c>
      <c r="J602" s="39" t="n">
        <v>0.69</v>
      </c>
    </row>
    <row r="603" customFormat="false" ht="26.85" hidden="false" customHeight="false" outlineLevel="0" collapsed="false">
      <c r="A603" s="11"/>
      <c r="B603" s="11"/>
      <c r="C603" s="11"/>
      <c r="D603" s="12"/>
      <c r="E603" s="11" t="s">
        <v>805</v>
      </c>
      <c r="F603" s="40" t="n">
        <v>2.78</v>
      </c>
      <c r="G603" s="11" t="s">
        <v>806</v>
      </c>
      <c r="H603" s="41" t="n">
        <v>0</v>
      </c>
      <c r="I603" s="11" t="s">
        <v>807</v>
      </c>
      <c r="J603" s="40" t="n">
        <v>2.78</v>
      </c>
    </row>
    <row r="604" customFormat="false" ht="26.85" hidden="false" customHeight="true" outlineLevel="0" collapsed="false">
      <c r="A604" s="11"/>
      <c r="B604" s="11"/>
      <c r="C604" s="11"/>
      <c r="D604" s="12"/>
      <c r="E604" s="11" t="s">
        <v>808</v>
      </c>
      <c r="F604" s="40" t="n">
        <v>4.04</v>
      </c>
      <c r="G604" s="11"/>
      <c r="H604" s="42" t="s">
        <v>809</v>
      </c>
      <c r="I604" s="42"/>
      <c r="J604" s="40" t="n">
        <v>19.38</v>
      </c>
    </row>
    <row r="605" customFormat="false" ht="26.85" hidden="false" customHeight="false" outlineLevel="0" collapsed="false">
      <c r="A605" s="14"/>
      <c r="B605" s="14"/>
      <c r="C605" s="14"/>
      <c r="D605" s="43"/>
      <c r="E605" s="14"/>
      <c r="F605" s="14"/>
      <c r="G605" s="14" t="s">
        <v>810</v>
      </c>
      <c r="H605" s="44" t="n">
        <v>240.18</v>
      </c>
      <c r="I605" s="14" t="s">
        <v>811</v>
      </c>
      <c r="J605" s="45" t="n">
        <v>4654.68</v>
      </c>
    </row>
    <row r="606" customFormat="false" ht="15" hidden="false" customHeight="false" outlineLevel="0" collapsed="false">
      <c r="A606" s="46"/>
      <c r="B606" s="46"/>
      <c r="C606" s="46"/>
      <c r="D606" s="47"/>
      <c r="E606" s="46"/>
      <c r="F606" s="46"/>
      <c r="G606" s="46"/>
      <c r="H606" s="48"/>
      <c r="I606" s="46"/>
      <c r="J606" s="46"/>
    </row>
    <row r="607" customFormat="false" ht="26.85" hidden="false" customHeight="true" outlineLevel="0" collapsed="false">
      <c r="A607" s="25" t="s">
        <v>195</v>
      </c>
      <c r="B607" s="25" t="s">
        <v>58</v>
      </c>
      <c r="C607" s="25" t="s">
        <v>59</v>
      </c>
      <c r="D607" s="26" t="s">
        <v>10</v>
      </c>
      <c r="E607" s="25" t="s">
        <v>781</v>
      </c>
      <c r="F607" s="25"/>
      <c r="G607" s="25" t="s">
        <v>60</v>
      </c>
      <c r="H607" s="27" t="s">
        <v>61</v>
      </c>
      <c r="I607" s="25" t="s">
        <v>62</v>
      </c>
      <c r="J607" s="25" t="s">
        <v>11</v>
      </c>
    </row>
    <row r="608" customFormat="false" ht="39.55" hidden="false" customHeight="true" outlineLevel="0" collapsed="false">
      <c r="A608" s="28" t="s">
        <v>782</v>
      </c>
      <c r="B608" s="28" t="s">
        <v>150</v>
      </c>
      <c r="C608" s="28" t="s">
        <v>71</v>
      </c>
      <c r="D608" s="29" t="s">
        <v>151</v>
      </c>
      <c r="E608" s="28" t="s">
        <v>827</v>
      </c>
      <c r="F608" s="28"/>
      <c r="G608" s="28" t="s">
        <v>115</v>
      </c>
      <c r="H608" s="30" t="n">
        <v>1</v>
      </c>
      <c r="I608" s="31" t="n">
        <v>447.05</v>
      </c>
      <c r="J608" s="31" t="n">
        <v>447.05</v>
      </c>
    </row>
    <row r="609" customFormat="false" ht="26.85" hidden="false" customHeight="true" outlineLevel="0" collapsed="false">
      <c r="A609" s="32" t="s">
        <v>784</v>
      </c>
      <c r="B609" s="32" t="s">
        <v>1093</v>
      </c>
      <c r="C609" s="32" t="s">
        <v>71</v>
      </c>
      <c r="D609" s="33" t="s">
        <v>1094</v>
      </c>
      <c r="E609" s="32" t="s">
        <v>815</v>
      </c>
      <c r="F609" s="32"/>
      <c r="G609" s="32" t="s">
        <v>108</v>
      </c>
      <c r="H609" s="34" t="n">
        <v>2.3117</v>
      </c>
      <c r="I609" s="35" t="n">
        <v>16.37</v>
      </c>
      <c r="J609" s="35" t="n">
        <v>37.84</v>
      </c>
    </row>
    <row r="610" customFormat="false" ht="26.85" hidden="false" customHeight="true" outlineLevel="0" collapsed="false">
      <c r="A610" s="32" t="s">
        <v>784</v>
      </c>
      <c r="B610" s="32" t="s">
        <v>1174</v>
      </c>
      <c r="C610" s="32" t="s">
        <v>71</v>
      </c>
      <c r="D610" s="33" t="s">
        <v>1175</v>
      </c>
      <c r="E610" s="32" t="s">
        <v>815</v>
      </c>
      <c r="F610" s="32"/>
      <c r="G610" s="32" t="s">
        <v>108</v>
      </c>
      <c r="H610" s="34" t="n">
        <v>1.4637</v>
      </c>
      <c r="I610" s="35" t="n">
        <v>15</v>
      </c>
      <c r="J610" s="35" t="n">
        <v>21.95</v>
      </c>
    </row>
    <row r="611" customFormat="false" ht="52.2" hidden="false" customHeight="true" outlineLevel="0" collapsed="false">
      <c r="A611" s="32" t="s">
        <v>784</v>
      </c>
      <c r="B611" s="32" t="s">
        <v>1176</v>
      </c>
      <c r="C611" s="32" t="s">
        <v>71</v>
      </c>
      <c r="D611" s="33" t="s">
        <v>1177</v>
      </c>
      <c r="E611" s="32" t="s">
        <v>820</v>
      </c>
      <c r="F611" s="32"/>
      <c r="G611" s="32" t="s">
        <v>821</v>
      </c>
      <c r="H611" s="34" t="n">
        <v>0.7534</v>
      </c>
      <c r="I611" s="35" t="n">
        <v>1.87</v>
      </c>
      <c r="J611" s="35" t="n">
        <v>1.4</v>
      </c>
    </row>
    <row r="612" customFormat="false" ht="52.2" hidden="false" customHeight="true" outlineLevel="0" collapsed="false">
      <c r="A612" s="32" t="s">
        <v>784</v>
      </c>
      <c r="B612" s="32" t="s">
        <v>1178</v>
      </c>
      <c r="C612" s="32" t="s">
        <v>71</v>
      </c>
      <c r="D612" s="33" t="s">
        <v>1179</v>
      </c>
      <c r="E612" s="32" t="s">
        <v>820</v>
      </c>
      <c r="F612" s="32"/>
      <c r="G612" s="32" t="s">
        <v>824</v>
      </c>
      <c r="H612" s="34" t="n">
        <v>0.7103</v>
      </c>
      <c r="I612" s="35" t="n">
        <v>0.36</v>
      </c>
      <c r="J612" s="35" t="n">
        <v>0.25</v>
      </c>
    </row>
    <row r="613" customFormat="false" ht="26.85" hidden="false" customHeight="true" outlineLevel="0" collapsed="false">
      <c r="A613" s="36" t="s">
        <v>790</v>
      </c>
      <c r="B613" s="36" t="s">
        <v>1180</v>
      </c>
      <c r="C613" s="36" t="s">
        <v>71</v>
      </c>
      <c r="D613" s="37" t="s">
        <v>1181</v>
      </c>
      <c r="E613" s="36" t="s">
        <v>793</v>
      </c>
      <c r="F613" s="36"/>
      <c r="G613" s="36" t="s">
        <v>115</v>
      </c>
      <c r="H613" s="38" t="n">
        <v>0.7229</v>
      </c>
      <c r="I613" s="39" t="n">
        <v>90</v>
      </c>
      <c r="J613" s="39" t="n">
        <v>65.06</v>
      </c>
    </row>
    <row r="614" customFormat="false" ht="15" hidden="false" customHeight="true" outlineLevel="0" collapsed="false">
      <c r="A614" s="36" t="s">
        <v>790</v>
      </c>
      <c r="B614" s="36" t="s">
        <v>1182</v>
      </c>
      <c r="C614" s="36" t="s">
        <v>71</v>
      </c>
      <c r="D614" s="37" t="s">
        <v>1183</v>
      </c>
      <c r="E614" s="36" t="s">
        <v>793</v>
      </c>
      <c r="F614" s="36"/>
      <c r="G614" s="36" t="s">
        <v>145</v>
      </c>
      <c r="H614" s="38" t="n">
        <v>362.6579</v>
      </c>
      <c r="I614" s="39" t="n">
        <v>0.77</v>
      </c>
      <c r="J614" s="39" t="n">
        <v>279.24</v>
      </c>
    </row>
    <row r="615" customFormat="false" ht="26.85" hidden="false" customHeight="true" outlineLevel="0" collapsed="false">
      <c r="A615" s="36" t="s">
        <v>790</v>
      </c>
      <c r="B615" s="36" t="s">
        <v>1184</v>
      </c>
      <c r="C615" s="36" t="s">
        <v>71</v>
      </c>
      <c r="D615" s="37" t="s">
        <v>1185</v>
      </c>
      <c r="E615" s="36" t="s">
        <v>793</v>
      </c>
      <c r="F615" s="36"/>
      <c r="G615" s="36" t="s">
        <v>115</v>
      </c>
      <c r="H615" s="38" t="n">
        <v>0.5934</v>
      </c>
      <c r="I615" s="39" t="n">
        <v>69.63</v>
      </c>
      <c r="J615" s="39" t="n">
        <v>41.31</v>
      </c>
    </row>
    <row r="616" customFormat="false" ht="26.85" hidden="false" customHeight="false" outlineLevel="0" collapsed="false">
      <c r="A616" s="11"/>
      <c r="B616" s="11"/>
      <c r="C616" s="11"/>
      <c r="D616" s="12"/>
      <c r="E616" s="11" t="s">
        <v>805</v>
      </c>
      <c r="F616" s="40" t="n">
        <v>41.75</v>
      </c>
      <c r="G616" s="11" t="s">
        <v>806</v>
      </c>
      <c r="H616" s="41" t="n">
        <v>0</v>
      </c>
      <c r="I616" s="11" t="s">
        <v>807</v>
      </c>
      <c r="J616" s="40" t="n">
        <v>41.75</v>
      </c>
    </row>
    <row r="617" customFormat="false" ht="26.85" hidden="false" customHeight="true" outlineLevel="0" collapsed="false">
      <c r="A617" s="11"/>
      <c r="B617" s="11"/>
      <c r="C617" s="11"/>
      <c r="D617" s="12"/>
      <c r="E617" s="11" t="s">
        <v>808</v>
      </c>
      <c r="F617" s="40" t="n">
        <v>118.02</v>
      </c>
      <c r="G617" s="11"/>
      <c r="H617" s="42" t="s">
        <v>809</v>
      </c>
      <c r="I617" s="42"/>
      <c r="J617" s="40" t="n">
        <v>565.07</v>
      </c>
    </row>
    <row r="618" customFormat="false" ht="26.85" hidden="false" customHeight="false" outlineLevel="0" collapsed="false">
      <c r="A618" s="14"/>
      <c r="B618" s="14"/>
      <c r="C618" s="14"/>
      <c r="D618" s="43"/>
      <c r="E618" s="14"/>
      <c r="F618" s="14"/>
      <c r="G618" s="14" t="s">
        <v>810</v>
      </c>
      <c r="H618" s="44" t="n">
        <v>10.71</v>
      </c>
      <c r="I618" s="14" t="s">
        <v>811</v>
      </c>
      <c r="J618" s="45" t="n">
        <v>6051.89</v>
      </c>
    </row>
    <row r="619" customFormat="false" ht="15" hidden="false" customHeight="false" outlineLevel="0" collapsed="false">
      <c r="A619" s="46"/>
      <c r="B619" s="46"/>
      <c r="C619" s="46"/>
      <c r="D619" s="47"/>
      <c r="E619" s="46"/>
      <c r="F619" s="46"/>
      <c r="G619" s="46"/>
      <c r="H619" s="48"/>
      <c r="I619" s="46"/>
      <c r="J619" s="46"/>
    </row>
    <row r="620" customFormat="false" ht="26.85" hidden="false" customHeight="true" outlineLevel="0" collapsed="false">
      <c r="A620" s="25" t="s">
        <v>196</v>
      </c>
      <c r="B620" s="25" t="s">
        <v>58</v>
      </c>
      <c r="C620" s="25" t="s">
        <v>59</v>
      </c>
      <c r="D620" s="26" t="s">
        <v>10</v>
      </c>
      <c r="E620" s="25" t="s">
        <v>781</v>
      </c>
      <c r="F620" s="25"/>
      <c r="G620" s="25" t="s">
        <v>60</v>
      </c>
      <c r="H620" s="27" t="s">
        <v>61</v>
      </c>
      <c r="I620" s="25" t="s">
        <v>62</v>
      </c>
      <c r="J620" s="25" t="s">
        <v>11</v>
      </c>
    </row>
    <row r="621" customFormat="false" ht="52.2" hidden="false" customHeight="true" outlineLevel="0" collapsed="false">
      <c r="A621" s="28" t="s">
        <v>782</v>
      </c>
      <c r="B621" s="28" t="s">
        <v>197</v>
      </c>
      <c r="C621" s="28" t="s">
        <v>66</v>
      </c>
      <c r="D621" s="29" t="s">
        <v>198</v>
      </c>
      <c r="E621" s="28" t="s">
        <v>1217</v>
      </c>
      <c r="F621" s="28"/>
      <c r="G621" s="28" t="s">
        <v>68</v>
      </c>
      <c r="H621" s="30" t="n">
        <v>1</v>
      </c>
      <c r="I621" s="31" t="n">
        <v>208.45</v>
      </c>
      <c r="J621" s="31" t="n">
        <v>208.45</v>
      </c>
    </row>
    <row r="622" customFormat="false" ht="26.85" hidden="false" customHeight="true" outlineLevel="0" collapsed="false">
      <c r="A622" s="32" t="s">
        <v>784</v>
      </c>
      <c r="B622" s="32" t="s">
        <v>785</v>
      </c>
      <c r="C622" s="32" t="s">
        <v>66</v>
      </c>
      <c r="D622" s="33" t="s">
        <v>786</v>
      </c>
      <c r="E622" s="32" t="s">
        <v>787</v>
      </c>
      <c r="F622" s="32"/>
      <c r="G622" s="32" t="s">
        <v>108</v>
      </c>
      <c r="H622" s="34" t="n">
        <v>2.1</v>
      </c>
      <c r="I622" s="35" t="n">
        <v>3.71</v>
      </c>
      <c r="J622" s="35" t="n">
        <v>7.79</v>
      </c>
    </row>
    <row r="623" customFormat="false" ht="26.85" hidden="false" customHeight="true" outlineLevel="0" collapsed="false">
      <c r="A623" s="32" t="s">
        <v>784</v>
      </c>
      <c r="B623" s="32" t="s">
        <v>871</v>
      </c>
      <c r="C623" s="32" t="s">
        <v>66</v>
      </c>
      <c r="D623" s="33" t="s">
        <v>872</v>
      </c>
      <c r="E623" s="32" t="s">
        <v>787</v>
      </c>
      <c r="F623" s="32"/>
      <c r="G623" s="32" t="s">
        <v>108</v>
      </c>
      <c r="H623" s="34" t="n">
        <v>0.47</v>
      </c>
      <c r="I623" s="35" t="n">
        <v>3.57</v>
      </c>
      <c r="J623" s="35" t="n">
        <v>1.67</v>
      </c>
    </row>
    <row r="624" customFormat="false" ht="26.85" hidden="false" customHeight="true" outlineLevel="0" collapsed="false">
      <c r="A624" s="32" t="s">
        <v>784</v>
      </c>
      <c r="B624" s="32" t="s">
        <v>788</v>
      </c>
      <c r="C624" s="32" t="s">
        <v>66</v>
      </c>
      <c r="D624" s="33" t="s">
        <v>789</v>
      </c>
      <c r="E624" s="32" t="s">
        <v>787</v>
      </c>
      <c r="F624" s="32"/>
      <c r="G624" s="32" t="s">
        <v>108</v>
      </c>
      <c r="H624" s="34" t="n">
        <v>0.81</v>
      </c>
      <c r="I624" s="35" t="n">
        <v>3.6</v>
      </c>
      <c r="J624" s="35" t="n">
        <v>2.91</v>
      </c>
    </row>
    <row r="625" customFormat="false" ht="26.85" hidden="false" customHeight="true" outlineLevel="0" collapsed="false">
      <c r="A625" s="32" t="s">
        <v>784</v>
      </c>
      <c r="B625" s="32" t="s">
        <v>1218</v>
      </c>
      <c r="C625" s="32" t="s">
        <v>66</v>
      </c>
      <c r="D625" s="33" t="s">
        <v>1219</v>
      </c>
      <c r="E625" s="32" t="s">
        <v>787</v>
      </c>
      <c r="F625" s="32"/>
      <c r="G625" s="32" t="s">
        <v>108</v>
      </c>
      <c r="H625" s="34" t="n">
        <v>0.15</v>
      </c>
      <c r="I625" s="35" t="n">
        <v>3.54</v>
      </c>
      <c r="J625" s="35" t="n">
        <v>0.53</v>
      </c>
    </row>
    <row r="626" customFormat="false" ht="15" hidden="false" customHeight="true" outlineLevel="0" collapsed="false">
      <c r="A626" s="36" t="s">
        <v>790</v>
      </c>
      <c r="B626" s="36" t="s">
        <v>1220</v>
      </c>
      <c r="C626" s="36" t="s">
        <v>66</v>
      </c>
      <c r="D626" s="37" t="s">
        <v>1221</v>
      </c>
      <c r="E626" s="36" t="s">
        <v>793</v>
      </c>
      <c r="F626" s="36"/>
      <c r="G626" s="36" t="s">
        <v>145</v>
      </c>
      <c r="H626" s="38" t="n">
        <v>1.89</v>
      </c>
      <c r="I626" s="39" t="n">
        <v>10.18</v>
      </c>
      <c r="J626" s="39" t="n">
        <v>19.24</v>
      </c>
    </row>
    <row r="627" customFormat="false" ht="26.85" hidden="false" customHeight="true" outlineLevel="0" collapsed="false">
      <c r="A627" s="36" t="s">
        <v>790</v>
      </c>
      <c r="B627" s="36" t="s">
        <v>791</v>
      </c>
      <c r="C627" s="36" t="s">
        <v>66</v>
      </c>
      <c r="D627" s="37" t="s">
        <v>792</v>
      </c>
      <c r="E627" s="36" t="s">
        <v>793</v>
      </c>
      <c r="F627" s="36"/>
      <c r="G627" s="36" t="s">
        <v>99</v>
      </c>
      <c r="H627" s="38" t="n">
        <v>1.86</v>
      </c>
      <c r="I627" s="39" t="n">
        <v>9.89</v>
      </c>
      <c r="J627" s="39" t="n">
        <v>18.39</v>
      </c>
    </row>
    <row r="628" customFormat="false" ht="39.55" hidden="false" customHeight="true" outlineLevel="0" collapsed="false">
      <c r="A628" s="36" t="s">
        <v>790</v>
      </c>
      <c r="B628" s="36" t="s">
        <v>1222</v>
      </c>
      <c r="C628" s="36" t="s">
        <v>66</v>
      </c>
      <c r="D628" s="37" t="s">
        <v>1223</v>
      </c>
      <c r="E628" s="36" t="s">
        <v>793</v>
      </c>
      <c r="F628" s="36"/>
      <c r="G628" s="36" t="s">
        <v>68</v>
      </c>
      <c r="H628" s="38" t="n">
        <v>1</v>
      </c>
      <c r="I628" s="39" t="n">
        <v>70</v>
      </c>
      <c r="J628" s="39" t="n">
        <v>70</v>
      </c>
    </row>
    <row r="629" customFormat="false" ht="26.85" hidden="false" customHeight="true" outlineLevel="0" collapsed="false">
      <c r="A629" s="36" t="s">
        <v>790</v>
      </c>
      <c r="B629" s="36" t="s">
        <v>1224</v>
      </c>
      <c r="C629" s="36" t="s">
        <v>71</v>
      </c>
      <c r="D629" s="37" t="s">
        <v>1225</v>
      </c>
      <c r="E629" s="36" t="s">
        <v>793</v>
      </c>
      <c r="F629" s="36"/>
      <c r="G629" s="36" t="s">
        <v>115</v>
      </c>
      <c r="H629" s="38" t="n">
        <v>0.06</v>
      </c>
      <c r="I629" s="39" t="n">
        <v>91.17</v>
      </c>
      <c r="J629" s="39" t="n">
        <v>5.47</v>
      </c>
    </row>
    <row r="630" customFormat="false" ht="15" hidden="false" customHeight="true" outlineLevel="0" collapsed="false">
      <c r="A630" s="36" t="s">
        <v>790</v>
      </c>
      <c r="B630" s="36" t="s">
        <v>1226</v>
      </c>
      <c r="C630" s="36" t="s">
        <v>71</v>
      </c>
      <c r="D630" s="37" t="s">
        <v>1227</v>
      </c>
      <c r="E630" s="36" t="s">
        <v>798</v>
      </c>
      <c r="F630" s="36"/>
      <c r="G630" s="36" t="s">
        <v>108</v>
      </c>
      <c r="H630" s="38" t="n">
        <v>0.15</v>
      </c>
      <c r="I630" s="39" t="n">
        <v>15.03</v>
      </c>
      <c r="J630" s="39" t="n">
        <v>2.25</v>
      </c>
    </row>
    <row r="631" customFormat="false" ht="15" hidden="false" customHeight="true" outlineLevel="0" collapsed="false">
      <c r="A631" s="36" t="s">
        <v>790</v>
      </c>
      <c r="B631" s="36" t="s">
        <v>796</v>
      </c>
      <c r="C631" s="36" t="s">
        <v>71</v>
      </c>
      <c r="D631" s="37" t="s">
        <v>797</v>
      </c>
      <c r="E631" s="36" t="s">
        <v>798</v>
      </c>
      <c r="F631" s="36"/>
      <c r="G631" s="36" t="s">
        <v>108</v>
      </c>
      <c r="H631" s="38" t="n">
        <v>0.81</v>
      </c>
      <c r="I631" s="39" t="n">
        <v>15.03</v>
      </c>
      <c r="J631" s="39" t="n">
        <v>12.17</v>
      </c>
    </row>
    <row r="632" customFormat="false" ht="15" hidden="false" customHeight="true" outlineLevel="0" collapsed="false">
      <c r="A632" s="36" t="s">
        <v>790</v>
      </c>
      <c r="B632" s="36" t="s">
        <v>1182</v>
      </c>
      <c r="C632" s="36" t="s">
        <v>71</v>
      </c>
      <c r="D632" s="37" t="s">
        <v>1183</v>
      </c>
      <c r="E632" s="36" t="s">
        <v>793</v>
      </c>
      <c r="F632" s="36"/>
      <c r="G632" s="36" t="s">
        <v>145</v>
      </c>
      <c r="H632" s="38" t="n">
        <v>18</v>
      </c>
      <c r="I632" s="39" t="n">
        <v>0.77</v>
      </c>
      <c r="J632" s="39" t="n">
        <v>13.86</v>
      </c>
    </row>
    <row r="633" customFormat="false" ht="26.85" hidden="false" customHeight="true" outlineLevel="0" collapsed="false">
      <c r="A633" s="36" t="s">
        <v>790</v>
      </c>
      <c r="B633" s="36" t="s">
        <v>1158</v>
      </c>
      <c r="C633" s="36" t="s">
        <v>71</v>
      </c>
      <c r="D633" s="37" t="s">
        <v>1159</v>
      </c>
      <c r="E633" s="36" t="s">
        <v>793</v>
      </c>
      <c r="F633" s="36"/>
      <c r="G633" s="36" t="s">
        <v>99</v>
      </c>
      <c r="H633" s="38" t="n">
        <v>1.03</v>
      </c>
      <c r="I633" s="39" t="n">
        <v>6.73</v>
      </c>
      <c r="J633" s="39" t="n">
        <v>6.93</v>
      </c>
    </row>
    <row r="634" customFormat="false" ht="26.85" hidden="false" customHeight="true" outlineLevel="0" collapsed="false">
      <c r="A634" s="36" t="s">
        <v>790</v>
      </c>
      <c r="B634" s="36" t="s">
        <v>1228</v>
      </c>
      <c r="C634" s="36" t="s">
        <v>71</v>
      </c>
      <c r="D634" s="37" t="s">
        <v>1229</v>
      </c>
      <c r="E634" s="36" t="s">
        <v>793</v>
      </c>
      <c r="F634" s="36"/>
      <c r="G634" s="36" t="s">
        <v>115</v>
      </c>
      <c r="H634" s="38" t="n">
        <v>0.0408</v>
      </c>
      <c r="I634" s="39" t="n">
        <v>70</v>
      </c>
      <c r="J634" s="39" t="n">
        <v>2.85</v>
      </c>
    </row>
    <row r="635" customFormat="false" ht="26.85" hidden="false" customHeight="true" outlineLevel="0" collapsed="false">
      <c r="A635" s="36" t="s">
        <v>790</v>
      </c>
      <c r="B635" s="36" t="s">
        <v>1184</v>
      </c>
      <c r="C635" s="36" t="s">
        <v>71</v>
      </c>
      <c r="D635" s="37" t="s">
        <v>1185</v>
      </c>
      <c r="E635" s="36" t="s">
        <v>793</v>
      </c>
      <c r="F635" s="36"/>
      <c r="G635" s="36" t="s">
        <v>115</v>
      </c>
      <c r="H635" s="38" t="n">
        <v>0.0136</v>
      </c>
      <c r="I635" s="39" t="n">
        <v>69.63</v>
      </c>
      <c r="J635" s="39" t="n">
        <v>0.94</v>
      </c>
    </row>
    <row r="636" customFormat="false" ht="15" hidden="false" customHeight="true" outlineLevel="0" collapsed="false">
      <c r="A636" s="36" t="s">
        <v>790</v>
      </c>
      <c r="B636" s="36" t="s">
        <v>909</v>
      </c>
      <c r="C636" s="36" t="s">
        <v>71</v>
      </c>
      <c r="D636" s="37" t="s">
        <v>910</v>
      </c>
      <c r="E636" s="36" t="s">
        <v>798</v>
      </c>
      <c r="F636" s="36"/>
      <c r="G636" s="36" t="s">
        <v>108</v>
      </c>
      <c r="H636" s="38" t="n">
        <v>0.47</v>
      </c>
      <c r="I636" s="39" t="n">
        <v>15.03</v>
      </c>
      <c r="J636" s="39" t="n">
        <v>7.06</v>
      </c>
    </row>
    <row r="637" customFormat="false" ht="15" hidden="false" customHeight="true" outlineLevel="0" collapsed="false">
      <c r="A637" s="36" t="s">
        <v>790</v>
      </c>
      <c r="B637" s="36" t="s">
        <v>801</v>
      </c>
      <c r="C637" s="36" t="s">
        <v>71</v>
      </c>
      <c r="D637" s="37" t="s">
        <v>802</v>
      </c>
      <c r="E637" s="36" t="s">
        <v>793</v>
      </c>
      <c r="F637" s="36"/>
      <c r="G637" s="36" t="s">
        <v>145</v>
      </c>
      <c r="H637" s="38" t="n">
        <v>0.03</v>
      </c>
      <c r="I637" s="39" t="n">
        <v>24.16</v>
      </c>
      <c r="J637" s="39" t="n">
        <v>0.72</v>
      </c>
    </row>
    <row r="638" customFormat="false" ht="15" hidden="false" customHeight="true" outlineLevel="0" collapsed="false">
      <c r="A638" s="36" t="s">
        <v>790</v>
      </c>
      <c r="B638" s="36" t="s">
        <v>803</v>
      </c>
      <c r="C638" s="36" t="s">
        <v>71</v>
      </c>
      <c r="D638" s="37" t="s">
        <v>804</v>
      </c>
      <c r="E638" s="36" t="s">
        <v>798</v>
      </c>
      <c r="F638" s="36"/>
      <c r="G638" s="36" t="s">
        <v>108</v>
      </c>
      <c r="H638" s="38" t="n">
        <v>2.1</v>
      </c>
      <c r="I638" s="39" t="n">
        <v>10.96</v>
      </c>
      <c r="J638" s="39" t="n">
        <v>23.01</v>
      </c>
    </row>
    <row r="639" customFormat="false" ht="39.55" hidden="false" customHeight="true" outlineLevel="0" collapsed="false">
      <c r="A639" s="36" t="s">
        <v>790</v>
      </c>
      <c r="B639" s="36" t="s">
        <v>1160</v>
      </c>
      <c r="C639" s="36" t="s">
        <v>71</v>
      </c>
      <c r="D639" s="37" t="s">
        <v>1161</v>
      </c>
      <c r="E639" s="36" t="s">
        <v>793</v>
      </c>
      <c r="F639" s="36"/>
      <c r="G639" s="36" t="s">
        <v>99</v>
      </c>
      <c r="H639" s="38" t="n">
        <v>0.62</v>
      </c>
      <c r="I639" s="39" t="n">
        <v>20.42</v>
      </c>
      <c r="J639" s="39" t="n">
        <v>12.66</v>
      </c>
    </row>
    <row r="640" customFormat="false" ht="26.85" hidden="false" customHeight="false" outlineLevel="0" collapsed="false">
      <c r="A640" s="11"/>
      <c r="B640" s="11"/>
      <c r="C640" s="11"/>
      <c r="D640" s="12"/>
      <c r="E640" s="11" t="s">
        <v>805</v>
      </c>
      <c r="F640" s="40" t="n">
        <v>44.49</v>
      </c>
      <c r="G640" s="11" t="s">
        <v>806</v>
      </c>
      <c r="H640" s="41" t="n">
        <v>0</v>
      </c>
      <c r="I640" s="11" t="s">
        <v>807</v>
      </c>
      <c r="J640" s="40" t="n">
        <v>44.49</v>
      </c>
    </row>
    <row r="641" customFormat="false" ht="26.85" hidden="false" customHeight="true" outlineLevel="0" collapsed="false">
      <c r="A641" s="11"/>
      <c r="B641" s="11"/>
      <c r="C641" s="11"/>
      <c r="D641" s="12"/>
      <c r="E641" s="11" t="s">
        <v>808</v>
      </c>
      <c r="F641" s="40" t="n">
        <v>55.03</v>
      </c>
      <c r="G641" s="11"/>
      <c r="H641" s="42" t="s">
        <v>809</v>
      </c>
      <c r="I641" s="42"/>
      <c r="J641" s="40" t="n">
        <v>263.48</v>
      </c>
    </row>
    <row r="642" customFormat="false" ht="26.85" hidden="false" customHeight="false" outlineLevel="0" collapsed="false">
      <c r="A642" s="14"/>
      <c r="B642" s="14"/>
      <c r="C642" s="14"/>
      <c r="D642" s="43"/>
      <c r="E642" s="14"/>
      <c r="F642" s="14"/>
      <c r="G642" s="14" t="s">
        <v>810</v>
      </c>
      <c r="H642" s="44" t="n">
        <v>84.33</v>
      </c>
      <c r="I642" s="14" t="s">
        <v>811</v>
      </c>
      <c r="J642" s="45" t="n">
        <v>22219.26</v>
      </c>
    </row>
    <row r="643" customFormat="false" ht="15" hidden="false" customHeight="false" outlineLevel="0" collapsed="false">
      <c r="A643" s="46"/>
      <c r="B643" s="46"/>
      <c r="C643" s="46"/>
      <c r="D643" s="47"/>
      <c r="E643" s="46"/>
      <c r="F643" s="46"/>
      <c r="G643" s="46"/>
      <c r="H643" s="48"/>
      <c r="I643" s="46"/>
      <c r="J643" s="46"/>
    </row>
    <row r="644" customFormat="false" ht="26.85" hidden="false" customHeight="true" outlineLevel="0" collapsed="false">
      <c r="A644" s="25" t="s">
        <v>199</v>
      </c>
      <c r="B644" s="25" t="s">
        <v>58</v>
      </c>
      <c r="C644" s="25" t="s">
        <v>59</v>
      </c>
      <c r="D644" s="26" t="s">
        <v>10</v>
      </c>
      <c r="E644" s="25" t="s">
        <v>781</v>
      </c>
      <c r="F644" s="25"/>
      <c r="G644" s="25" t="s">
        <v>60</v>
      </c>
      <c r="H644" s="27" t="s">
        <v>61</v>
      </c>
      <c r="I644" s="25" t="s">
        <v>62</v>
      </c>
      <c r="J644" s="25" t="s">
        <v>11</v>
      </c>
    </row>
    <row r="645" customFormat="false" ht="39.55" hidden="false" customHeight="true" outlineLevel="0" collapsed="false">
      <c r="A645" s="28" t="s">
        <v>782</v>
      </c>
      <c r="B645" s="28" t="s">
        <v>174</v>
      </c>
      <c r="C645" s="28" t="s">
        <v>66</v>
      </c>
      <c r="D645" s="29" t="s">
        <v>175</v>
      </c>
      <c r="E645" s="28" t="s">
        <v>865</v>
      </c>
      <c r="F645" s="28"/>
      <c r="G645" s="28" t="s">
        <v>115</v>
      </c>
      <c r="H645" s="30" t="n">
        <v>1</v>
      </c>
      <c r="I645" s="31" t="n">
        <v>2419.04</v>
      </c>
      <c r="J645" s="31" t="n">
        <v>2419.04</v>
      </c>
    </row>
    <row r="646" customFormat="false" ht="39.55" hidden="false" customHeight="true" outlineLevel="0" collapsed="false">
      <c r="A646" s="32" t="s">
        <v>784</v>
      </c>
      <c r="B646" s="32" t="s">
        <v>1194</v>
      </c>
      <c r="C646" s="32" t="s">
        <v>66</v>
      </c>
      <c r="D646" s="33" t="s">
        <v>1195</v>
      </c>
      <c r="E646" s="32" t="s">
        <v>1196</v>
      </c>
      <c r="F646" s="32"/>
      <c r="G646" s="32" t="s">
        <v>68</v>
      </c>
      <c r="H646" s="34" t="n">
        <v>10</v>
      </c>
      <c r="I646" s="35" t="n">
        <v>76.7</v>
      </c>
      <c r="J646" s="35" t="n">
        <v>767</v>
      </c>
    </row>
    <row r="647" customFormat="false" ht="52.2" hidden="false" customHeight="true" outlineLevel="0" collapsed="false">
      <c r="A647" s="32" t="s">
        <v>784</v>
      </c>
      <c r="B647" s="32" t="s">
        <v>1197</v>
      </c>
      <c r="C647" s="32" t="s">
        <v>66</v>
      </c>
      <c r="D647" s="33" t="s">
        <v>1198</v>
      </c>
      <c r="E647" s="32" t="s">
        <v>1199</v>
      </c>
      <c r="F647" s="32"/>
      <c r="G647" s="32" t="s">
        <v>145</v>
      </c>
      <c r="H647" s="34" t="n">
        <v>80</v>
      </c>
      <c r="I647" s="35" t="n">
        <v>13.59</v>
      </c>
      <c r="J647" s="35" t="n">
        <v>1087.2</v>
      </c>
    </row>
    <row r="648" customFormat="false" ht="26.85" hidden="false" customHeight="true" outlineLevel="0" collapsed="false">
      <c r="A648" s="32" t="s">
        <v>784</v>
      </c>
      <c r="B648" s="32" t="s">
        <v>1200</v>
      </c>
      <c r="C648" s="32" t="s">
        <v>66</v>
      </c>
      <c r="D648" s="33" t="s">
        <v>1201</v>
      </c>
      <c r="E648" s="32" t="s">
        <v>865</v>
      </c>
      <c r="F648" s="32"/>
      <c r="G648" s="32" t="s">
        <v>115</v>
      </c>
      <c r="H648" s="34" t="n">
        <v>1</v>
      </c>
      <c r="I648" s="35" t="n">
        <v>564.84</v>
      </c>
      <c r="J648" s="35" t="n">
        <v>564.84</v>
      </c>
    </row>
    <row r="649" customFormat="false" ht="26.85" hidden="false" customHeight="false" outlineLevel="0" collapsed="false">
      <c r="A649" s="11"/>
      <c r="B649" s="11"/>
      <c r="C649" s="11"/>
      <c r="D649" s="12"/>
      <c r="E649" s="11" t="s">
        <v>805</v>
      </c>
      <c r="F649" s="40" t="n">
        <v>490.97</v>
      </c>
      <c r="G649" s="11" t="s">
        <v>806</v>
      </c>
      <c r="H649" s="41" t="n">
        <v>0</v>
      </c>
      <c r="I649" s="11" t="s">
        <v>807</v>
      </c>
      <c r="J649" s="40" t="n">
        <v>490.97</v>
      </c>
    </row>
    <row r="650" customFormat="false" ht="26.85" hidden="false" customHeight="true" outlineLevel="0" collapsed="false">
      <c r="A650" s="11"/>
      <c r="B650" s="11"/>
      <c r="C650" s="11"/>
      <c r="D650" s="12"/>
      <c r="E650" s="11" t="s">
        <v>808</v>
      </c>
      <c r="F650" s="40" t="n">
        <v>638.62</v>
      </c>
      <c r="G650" s="11"/>
      <c r="H650" s="42" t="s">
        <v>809</v>
      </c>
      <c r="I650" s="42"/>
      <c r="J650" s="40" t="n">
        <v>3057.66</v>
      </c>
    </row>
    <row r="651" customFormat="false" ht="26.85" hidden="false" customHeight="false" outlineLevel="0" collapsed="false">
      <c r="A651" s="14"/>
      <c r="B651" s="14"/>
      <c r="C651" s="14"/>
      <c r="D651" s="43"/>
      <c r="E651" s="14"/>
      <c r="F651" s="14"/>
      <c r="G651" s="14" t="s">
        <v>810</v>
      </c>
      <c r="H651" s="44" t="n">
        <v>5.29</v>
      </c>
      <c r="I651" s="14" t="s">
        <v>811</v>
      </c>
      <c r="J651" s="45" t="n">
        <v>16175.02</v>
      </c>
    </row>
    <row r="652" customFormat="false" ht="15" hidden="false" customHeight="false" outlineLevel="0" collapsed="false">
      <c r="A652" s="46"/>
      <c r="B652" s="46"/>
      <c r="C652" s="46"/>
      <c r="D652" s="47"/>
      <c r="E652" s="46"/>
      <c r="F652" s="46"/>
      <c r="G652" s="46"/>
      <c r="H652" s="48"/>
      <c r="I652" s="46"/>
      <c r="J652" s="46"/>
    </row>
    <row r="653" customFormat="false" ht="15" hidden="false" customHeight="false" outlineLevel="0" collapsed="false">
      <c r="A653" s="21" t="s">
        <v>200</v>
      </c>
      <c r="B653" s="21"/>
      <c r="C653" s="21"/>
      <c r="D653" s="22" t="s">
        <v>201</v>
      </c>
      <c r="E653" s="21"/>
      <c r="F653" s="21"/>
      <c r="G653" s="21"/>
      <c r="H653" s="23"/>
      <c r="I653" s="21"/>
      <c r="J653" s="24" t="n">
        <v>18688.76</v>
      </c>
    </row>
    <row r="654" customFormat="false" ht="26.85" hidden="false" customHeight="true" outlineLevel="0" collapsed="false">
      <c r="A654" s="25" t="s">
        <v>202</v>
      </c>
      <c r="B654" s="25" t="s">
        <v>58</v>
      </c>
      <c r="C654" s="25" t="s">
        <v>59</v>
      </c>
      <c r="D654" s="26" t="s">
        <v>10</v>
      </c>
      <c r="E654" s="25" t="s">
        <v>781</v>
      </c>
      <c r="F654" s="25"/>
      <c r="G654" s="25" t="s">
        <v>60</v>
      </c>
      <c r="H654" s="27" t="s">
        <v>61</v>
      </c>
      <c r="I654" s="25" t="s">
        <v>62</v>
      </c>
      <c r="J654" s="25" t="s">
        <v>11</v>
      </c>
    </row>
    <row r="655" customFormat="false" ht="39.55" hidden="false" customHeight="true" outlineLevel="0" collapsed="false">
      <c r="A655" s="28" t="s">
        <v>782</v>
      </c>
      <c r="B655" s="28" t="s">
        <v>191</v>
      </c>
      <c r="C655" s="28" t="s">
        <v>71</v>
      </c>
      <c r="D655" s="29" t="s">
        <v>192</v>
      </c>
      <c r="E655" s="28" t="s">
        <v>827</v>
      </c>
      <c r="F655" s="28"/>
      <c r="G655" s="28" t="s">
        <v>68</v>
      </c>
      <c r="H655" s="30" t="n">
        <v>1</v>
      </c>
      <c r="I655" s="31" t="n">
        <v>74.83</v>
      </c>
      <c r="J655" s="31" t="n">
        <v>74.83</v>
      </c>
    </row>
    <row r="656" customFormat="false" ht="26.85" hidden="false" customHeight="true" outlineLevel="0" collapsed="false">
      <c r="A656" s="32" t="s">
        <v>784</v>
      </c>
      <c r="B656" s="32" t="s">
        <v>813</v>
      </c>
      <c r="C656" s="32" t="s">
        <v>71</v>
      </c>
      <c r="D656" s="33" t="s">
        <v>814</v>
      </c>
      <c r="E656" s="32" t="s">
        <v>815</v>
      </c>
      <c r="F656" s="32"/>
      <c r="G656" s="32" t="s">
        <v>108</v>
      </c>
      <c r="H656" s="34" t="n">
        <v>0.126</v>
      </c>
      <c r="I656" s="35" t="n">
        <v>16.82</v>
      </c>
      <c r="J656" s="35" t="n">
        <v>2.11</v>
      </c>
    </row>
    <row r="657" customFormat="false" ht="26.85" hidden="false" customHeight="true" outlineLevel="0" collapsed="false">
      <c r="A657" s="32" t="s">
        <v>784</v>
      </c>
      <c r="B657" s="32" t="s">
        <v>816</v>
      </c>
      <c r="C657" s="32" t="s">
        <v>71</v>
      </c>
      <c r="D657" s="33" t="s">
        <v>817</v>
      </c>
      <c r="E657" s="32" t="s">
        <v>815</v>
      </c>
      <c r="F657" s="32"/>
      <c r="G657" s="32" t="s">
        <v>108</v>
      </c>
      <c r="H657" s="34" t="n">
        <v>0.687</v>
      </c>
      <c r="I657" s="35" t="n">
        <v>20.37</v>
      </c>
      <c r="J657" s="35" t="n">
        <v>13.99</v>
      </c>
    </row>
    <row r="658" customFormat="false" ht="26.85" hidden="false" customHeight="true" outlineLevel="0" collapsed="false">
      <c r="A658" s="32" t="s">
        <v>784</v>
      </c>
      <c r="B658" s="32" t="s">
        <v>1210</v>
      </c>
      <c r="C658" s="32" t="s">
        <v>71</v>
      </c>
      <c r="D658" s="33" t="s">
        <v>1211</v>
      </c>
      <c r="E658" s="32" t="s">
        <v>827</v>
      </c>
      <c r="F658" s="32"/>
      <c r="G658" s="32" t="s">
        <v>68</v>
      </c>
      <c r="H658" s="34" t="n">
        <v>0.577</v>
      </c>
      <c r="I658" s="35" t="n">
        <v>72.83</v>
      </c>
      <c r="J658" s="35" t="n">
        <v>42.02</v>
      </c>
    </row>
    <row r="659" customFormat="false" ht="26.85" hidden="false" customHeight="true" outlineLevel="0" collapsed="false">
      <c r="A659" s="36" t="s">
        <v>790</v>
      </c>
      <c r="B659" s="36" t="s">
        <v>1155</v>
      </c>
      <c r="C659" s="36" t="s">
        <v>71</v>
      </c>
      <c r="D659" s="37" t="s">
        <v>1156</v>
      </c>
      <c r="E659" s="36" t="s">
        <v>793</v>
      </c>
      <c r="F659" s="36"/>
      <c r="G659" s="36" t="s">
        <v>1157</v>
      </c>
      <c r="H659" s="38" t="n">
        <v>0.01</v>
      </c>
      <c r="I659" s="39" t="n">
        <v>7.83</v>
      </c>
      <c r="J659" s="39" t="n">
        <v>0.07</v>
      </c>
    </row>
    <row r="660" customFormat="false" ht="52.2" hidden="false" customHeight="true" outlineLevel="0" collapsed="false">
      <c r="A660" s="36" t="s">
        <v>790</v>
      </c>
      <c r="B660" s="36" t="s">
        <v>1212</v>
      </c>
      <c r="C660" s="36" t="s">
        <v>71</v>
      </c>
      <c r="D660" s="37" t="s">
        <v>1213</v>
      </c>
      <c r="E660" s="36" t="s">
        <v>1109</v>
      </c>
      <c r="F660" s="36"/>
      <c r="G660" s="36" t="s">
        <v>1214</v>
      </c>
      <c r="H660" s="38" t="n">
        <v>0.397</v>
      </c>
      <c r="I660" s="39" t="n">
        <v>11.91</v>
      </c>
      <c r="J660" s="39" t="n">
        <v>4.72</v>
      </c>
    </row>
    <row r="661" customFormat="false" ht="26.85" hidden="false" customHeight="true" outlineLevel="0" collapsed="false">
      <c r="A661" s="36" t="s">
        <v>790</v>
      </c>
      <c r="B661" s="36" t="s">
        <v>1215</v>
      </c>
      <c r="C661" s="36" t="s">
        <v>71</v>
      </c>
      <c r="D661" s="37" t="s">
        <v>1216</v>
      </c>
      <c r="E661" s="36" t="s">
        <v>793</v>
      </c>
      <c r="F661" s="36"/>
      <c r="G661" s="36" t="s">
        <v>99</v>
      </c>
      <c r="H661" s="38" t="n">
        <v>0.095</v>
      </c>
      <c r="I661" s="39" t="n">
        <v>125.53</v>
      </c>
      <c r="J661" s="39" t="n">
        <v>11.92</v>
      </c>
    </row>
    <row r="662" customFormat="false" ht="26.85" hidden="false" customHeight="false" outlineLevel="0" collapsed="false">
      <c r="A662" s="11"/>
      <c r="B662" s="11"/>
      <c r="C662" s="11"/>
      <c r="D662" s="12"/>
      <c r="E662" s="11" t="s">
        <v>805</v>
      </c>
      <c r="F662" s="40" t="n">
        <v>12.17</v>
      </c>
      <c r="G662" s="11" t="s">
        <v>806</v>
      </c>
      <c r="H662" s="41" t="n">
        <v>0</v>
      </c>
      <c r="I662" s="11" t="s">
        <v>807</v>
      </c>
      <c r="J662" s="40" t="n">
        <v>12.17</v>
      </c>
    </row>
    <row r="663" customFormat="false" ht="26.85" hidden="false" customHeight="true" outlineLevel="0" collapsed="false">
      <c r="A663" s="11"/>
      <c r="B663" s="11"/>
      <c r="C663" s="11"/>
      <c r="D663" s="12"/>
      <c r="E663" s="11" t="s">
        <v>808</v>
      </c>
      <c r="F663" s="40" t="n">
        <v>19.75</v>
      </c>
      <c r="G663" s="11"/>
      <c r="H663" s="42" t="s">
        <v>809</v>
      </c>
      <c r="I663" s="42"/>
      <c r="J663" s="40" t="n">
        <v>94.58</v>
      </c>
    </row>
    <row r="664" customFormat="false" ht="26.85" hidden="false" customHeight="false" outlineLevel="0" collapsed="false">
      <c r="A664" s="14"/>
      <c r="B664" s="14"/>
      <c r="C664" s="14"/>
      <c r="D664" s="43"/>
      <c r="E664" s="14"/>
      <c r="F664" s="14"/>
      <c r="G664" s="14" t="s">
        <v>810</v>
      </c>
      <c r="H664" s="44" t="n">
        <v>111.8</v>
      </c>
      <c r="I664" s="14" t="s">
        <v>811</v>
      </c>
      <c r="J664" s="45" t="n">
        <v>10574.04</v>
      </c>
    </row>
    <row r="665" customFormat="false" ht="15" hidden="false" customHeight="false" outlineLevel="0" collapsed="false">
      <c r="A665" s="46"/>
      <c r="B665" s="46"/>
      <c r="C665" s="46"/>
      <c r="D665" s="47"/>
      <c r="E665" s="46"/>
      <c r="F665" s="46"/>
      <c r="G665" s="46"/>
      <c r="H665" s="48"/>
      <c r="I665" s="46"/>
      <c r="J665" s="46"/>
    </row>
    <row r="666" customFormat="false" ht="26.85" hidden="false" customHeight="true" outlineLevel="0" collapsed="false">
      <c r="A666" s="25" t="s">
        <v>203</v>
      </c>
      <c r="B666" s="25" t="s">
        <v>58</v>
      </c>
      <c r="C666" s="25" t="s">
        <v>59</v>
      </c>
      <c r="D666" s="26" t="s">
        <v>10</v>
      </c>
      <c r="E666" s="25" t="s">
        <v>781</v>
      </c>
      <c r="F666" s="25"/>
      <c r="G666" s="25" t="s">
        <v>60</v>
      </c>
      <c r="H666" s="27" t="s">
        <v>61</v>
      </c>
      <c r="I666" s="25" t="s">
        <v>62</v>
      </c>
      <c r="J666" s="25" t="s">
        <v>11</v>
      </c>
    </row>
    <row r="667" customFormat="false" ht="39.55" hidden="false" customHeight="true" outlineLevel="0" collapsed="false">
      <c r="A667" s="28" t="s">
        <v>782</v>
      </c>
      <c r="B667" s="28" t="s">
        <v>182</v>
      </c>
      <c r="C667" s="28" t="s">
        <v>71</v>
      </c>
      <c r="D667" s="29" t="s">
        <v>183</v>
      </c>
      <c r="E667" s="28" t="s">
        <v>827</v>
      </c>
      <c r="F667" s="28"/>
      <c r="G667" s="28" t="s">
        <v>145</v>
      </c>
      <c r="H667" s="30" t="n">
        <v>1</v>
      </c>
      <c r="I667" s="31" t="n">
        <v>14.8</v>
      </c>
      <c r="J667" s="31" t="n">
        <v>14.8</v>
      </c>
    </row>
    <row r="668" customFormat="false" ht="26.85" hidden="false" customHeight="true" outlineLevel="0" collapsed="false">
      <c r="A668" s="32" t="s">
        <v>784</v>
      </c>
      <c r="B668" s="32" t="s">
        <v>1162</v>
      </c>
      <c r="C668" s="32" t="s">
        <v>71</v>
      </c>
      <c r="D668" s="33" t="s">
        <v>1163</v>
      </c>
      <c r="E668" s="32" t="s">
        <v>815</v>
      </c>
      <c r="F668" s="32"/>
      <c r="G668" s="32" t="s">
        <v>108</v>
      </c>
      <c r="H668" s="34" t="n">
        <v>0.0092</v>
      </c>
      <c r="I668" s="35" t="n">
        <v>16.17</v>
      </c>
      <c r="J668" s="35" t="n">
        <v>0.14</v>
      </c>
    </row>
    <row r="669" customFormat="false" ht="26.85" hidden="false" customHeight="true" outlineLevel="0" collapsed="false">
      <c r="A669" s="32" t="s">
        <v>784</v>
      </c>
      <c r="B669" s="32" t="s">
        <v>1164</v>
      </c>
      <c r="C669" s="32" t="s">
        <v>71</v>
      </c>
      <c r="D669" s="33" t="s">
        <v>1165</v>
      </c>
      <c r="E669" s="32" t="s">
        <v>815</v>
      </c>
      <c r="F669" s="32"/>
      <c r="G669" s="32" t="s">
        <v>108</v>
      </c>
      <c r="H669" s="34" t="n">
        <v>0.0561</v>
      </c>
      <c r="I669" s="35" t="n">
        <v>20.55</v>
      </c>
      <c r="J669" s="35" t="n">
        <v>1.15</v>
      </c>
    </row>
    <row r="670" customFormat="false" ht="26.85" hidden="false" customHeight="true" outlineLevel="0" collapsed="false">
      <c r="A670" s="32" t="s">
        <v>784</v>
      </c>
      <c r="B670" s="32" t="s">
        <v>1166</v>
      </c>
      <c r="C670" s="32" t="s">
        <v>71</v>
      </c>
      <c r="D670" s="33" t="s">
        <v>1167</v>
      </c>
      <c r="E670" s="32" t="s">
        <v>827</v>
      </c>
      <c r="F670" s="32"/>
      <c r="G670" s="32" t="s">
        <v>145</v>
      </c>
      <c r="H670" s="34" t="n">
        <v>1</v>
      </c>
      <c r="I670" s="35" t="n">
        <v>12.66</v>
      </c>
      <c r="J670" s="35" t="n">
        <v>12.66</v>
      </c>
    </row>
    <row r="671" customFormat="false" ht="39.55" hidden="false" customHeight="true" outlineLevel="0" collapsed="false">
      <c r="A671" s="36" t="s">
        <v>790</v>
      </c>
      <c r="B671" s="36" t="s">
        <v>1168</v>
      </c>
      <c r="C671" s="36" t="s">
        <v>71</v>
      </c>
      <c r="D671" s="37" t="s">
        <v>1169</v>
      </c>
      <c r="E671" s="36" t="s">
        <v>793</v>
      </c>
      <c r="F671" s="36"/>
      <c r="G671" s="36" t="s">
        <v>76</v>
      </c>
      <c r="H671" s="38" t="n">
        <v>0.743</v>
      </c>
      <c r="I671" s="39" t="n">
        <v>0.22</v>
      </c>
      <c r="J671" s="39" t="n">
        <v>0.16</v>
      </c>
    </row>
    <row r="672" customFormat="false" ht="26.85" hidden="false" customHeight="true" outlineLevel="0" collapsed="false">
      <c r="A672" s="36" t="s">
        <v>790</v>
      </c>
      <c r="B672" s="36" t="s">
        <v>1170</v>
      </c>
      <c r="C672" s="36" t="s">
        <v>71</v>
      </c>
      <c r="D672" s="37" t="s">
        <v>1171</v>
      </c>
      <c r="E672" s="36" t="s">
        <v>793</v>
      </c>
      <c r="F672" s="36"/>
      <c r="G672" s="36" t="s">
        <v>145</v>
      </c>
      <c r="H672" s="38" t="n">
        <v>0.025</v>
      </c>
      <c r="I672" s="39" t="n">
        <v>27.95</v>
      </c>
      <c r="J672" s="39" t="n">
        <v>0.69</v>
      </c>
    </row>
    <row r="673" customFormat="false" ht="26.85" hidden="false" customHeight="false" outlineLevel="0" collapsed="false">
      <c r="A673" s="11"/>
      <c r="B673" s="11"/>
      <c r="C673" s="11"/>
      <c r="D673" s="12"/>
      <c r="E673" s="11" t="s">
        <v>805</v>
      </c>
      <c r="F673" s="40" t="n">
        <v>1.2</v>
      </c>
      <c r="G673" s="11" t="s">
        <v>806</v>
      </c>
      <c r="H673" s="41" t="n">
        <v>0</v>
      </c>
      <c r="I673" s="11" t="s">
        <v>807</v>
      </c>
      <c r="J673" s="40" t="n">
        <v>1.2</v>
      </c>
    </row>
    <row r="674" customFormat="false" ht="26.85" hidden="false" customHeight="true" outlineLevel="0" collapsed="false">
      <c r="A674" s="11"/>
      <c r="B674" s="11"/>
      <c r="C674" s="11"/>
      <c r="D674" s="12"/>
      <c r="E674" s="11" t="s">
        <v>808</v>
      </c>
      <c r="F674" s="40" t="n">
        <v>3.9</v>
      </c>
      <c r="G674" s="11"/>
      <c r="H674" s="42" t="s">
        <v>809</v>
      </c>
      <c r="I674" s="42"/>
      <c r="J674" s="40" t="n">
        <v>18.7</v>
      </c>
    </row>
    <row r="675" customFormat="false" ht="26.85" hidden="false" customHeight="false" outlineLevel="0" collapsed="false">
      <c r="A675" s="14"/>
      <c r="B675" s="14"/>
      <c r="C675" s="14"/>
      <c r="D675" s="43"/>
      <c r="E675" s="14"/>
      <c r="F675" s="14"/>
      <c r="G675" s="14" t="s">
        <v>810</v>
      </c>
      <c r="H675" s="44" t="n">
        <v>135.39</v>
      </c>
      <c r="I675" s="14" t="s">
        <v>811</v>
      </c>
      <c r="J675" s="45" t="n">
        <v>2531.79</v>
      </c>
    </row>
    <row r="676" customFormat="false" ht="15" hidden="false" customHeight="false" outlineLevel="0" collapsed="false">
      <c r="A676" s="46"/>
      <c r="B676" s="46"/>
      <c r="C676" s="46"/>
      <c r="D676" s="47"/>
      <c r="E676" s="46"/>
      <c r="F676" s="46"/>
      <c r="G676" s="46"/>
      <c r="H676" s="48"/>
      <c r="I676" s="46"/>
      <c r="J676" s="46"/>
    </row>
    <row r="677" customFormat="false" ht="26.85" hidden="false" customHeight="true" outlineLevel="0" collapsed="false">
      <c r="A677" s="25" t="s">
        <v>204</v>
      </c>
      <c r="B677" s="25" t="s">
        <v>58</v>
      </c>
      <c r="C677" s="25" t="s">
        <v>59</v>
      </c>
      <c r="D677" s="26" t="s">
        <v>10</v>
      </c>
      <c r="E677" s="25" t="s">
        <v>781</v>
      </c>
      <c r="F677" s="25"/>
      <c r="G677" s="25" t="s">
        <v>60</v>
      </c>
      <c r="H677" s="27" t="s">
        <v>61</v>
      </c>
      <c r="I677" s="25" t="s">
        <v>62</v>
      </c>
      <c r="J677" s="25" t="s">
        <v>11</v>
      </c>
    </row>
    <row r="678" customFormat="false" ht="39.55" hidden="false" customHeight="true" outlineLevel="0" collapsed="false">
      <c r="A678" s="28" t="s">
        <v>782</v>
      </c>
      <c r="B678" s="28" t="s">
        <v>185</v>
      </c>
      <c r="C678" s="28" t="s">
        <v>71</v>
      </c>
      <c r="D678" s="29" t="s">
        <v>186</v>
      </c>
      <c r="E678" s="28" t="s">
        <v>827</v>
      </c>
      <c r="F678" s="28"/>
      <c r="G678" s="28" t="s">
        <v>145</v>
      </c>
      <c r="H678" s="30" t="n">
        <v>1</v>
      </c>
      <c r="I678" s="31" t="n">
        <v>15.34</v>
      </c>
      <c r="J678" s="31" t="n">
        <v>15.34</v>
      </c>
    </row>
    <row r="679" customFormat="false" ht="26.85" hidden="false" customHeight="true" outlineLevel="0" collapsed="false">
      <c r="A679" s="32" t="s">
        <v>784</v>
      </c>
      <c r="B679" s="32" t="s">
        <v>1162</v>
      </c>
      <c r="C679" s="32" t="s">
        <v>71</v>
      </c>
      <c r="D679" s="33" t="s">
        <v>1163</v>
      </c>
      <c r="E679" s="32" t="s">
        <v>815</v>
      </c>
      <c r="F679" s="32"/>
      <c r="G679" s="32" t="s">
        <v>108</v>
      </c>
      <c r="H679" s="34" t="n">
        <v>0.0175</v>
      </c>
      <c r="I679" s="35" t="n">
        <v>16.17</v>
      </c>
      <c r="J679" s="35" t="n">
        <v>0.28</v>
      </c>
    </row>
    <row r="680" customFormat="false" ht="26.85" hidden="false" customHeight="true" outlineLevel="0" collapsed="false">
      <c r="A680" s="32" t="s">
        <v>784</v>
      </c>
      <c r="B680" s="32" t="s">
        <v>1164</v>
      </c>
      <c r="C680" s="32" t="s">
        <v>71</v>
      </c>
      <c r="D680" s="33" t="s">
        <v>1165</v>
      </c>
      <c r="E680" s="32" t="s">
        <v>815</v>
      </c>
      <c r="F680" s="32"/>
      <c r="G680" s="32" t="s">
        <v>108</v>
      </c>
      <c r="H680" s="34" t="n">
        <v>0.1069</v>
      </c>
      <c r="I680" s="35" t="n">
        <v>20.55</v>
      </c>
      <c r="J680" s="35" t="n">
        <v>2.19</v>
      </c>
    </row>
    <row r="681" customFormat="false" ht="26.85" hidden="false" customHeight="true" outlineLevel="0" collapsed="false">
      <c r="A681" s="32" t="s">
        <v>784</v>
      </c>
      <c r="B681" s="32" t="s">
        <v>1172</v>
      </c>
      <c r="C681" s="32" t="s">
        <v>71</v>
      </c>
      <c r="D681" s="33" t="s">
        <v>1173</v>
      </c>
      <c r="E681" s="32" t="s">
        <v>827</v>
      </c>
      <c r="F681" s="32"/>
      <c r="G681" s="32" t="s">
        <v>145</v>
      </c>
      <c r="H681" s="34" t="n">
        <v>1</v>
      </c>
      <c r="I681" s="35" t="n">
        <v>11.92</v>
      </c>
      <c r="J681" s="35" t="n">
        <v>11.92</v>
      </c>
    </row>
    <row r="682" customFormat="false" ht="39.55" hidden="false" customHeight="true" outlineLevel="0" collapsed="false">
      <c r="A682" s="36" t="s">
        <v>790</v>
      </c>
      <c r="B682" s="36" t="s">
        <v>1168</v>
      </c>
      <c r="C682" s="36" t="s">
        <v>71</v>
      </c>
      <c r="D682" s="37" t="s">
        <v>1169</v>
      </c>
      <c r="E682" s="36" t="s">
        <v>793</v>
      </c>
      <c r="F682" s="36"/>
      <c r="G682" s="36" t="s">
        <v>76</v>
      </c>
      <c r="H682" s="38" t="n">
        <v>1.19</v>
      </c>
      <c r="I682" s="39" t="n">
        <v>0.22</v>
      </c>
      <c r="J682" s="39" t="n">
        <v>0.26</v>
      </c>
    </row>
    <row r="683" customFormat="false" ht="26.85" hidden="false" customHeight="true" outlineLevel="0" collapsed="false">
      <c r="A683" s="36" t="s">
        <v>790</v>
      </c>
      <c r="B683" s="36" t="s">
        <v>1170</v>
      </c>
      <c r="C683" s="36" t="s">
        <v>71</v>
      </c>
      <c r="D683" s="37" t="s">
        <v>1171</v>
      </c>
      <c r="E683" s="36" t="s">
        <v>793</v>
      </c>
      <c r="F683" s="36"/>
      <c r="G683" s="36" t="s">
        <v>145</v>
      </c>
      <c r="H683" s="38" t="n">
        <v>0.025</v>
      </c>
      <c r="I683" s="39" t="n">
        <v>27.95</v>
      </c>
      <c r="J683" s="39" t="n">
        <v>0.69</v>
      </c>
    </row>
    <row r="684" customFormat="false" ht="26.85" hidden="false" customHeight="false" outlineLevel="0" collapsed="false">
      <c r="A684" s="11"/>
      <c r="B684" s="11"/>
      <c r="C684" s="11"/>
      <c r="D684" s="12"/>
      <c r="E684" s="11" t="s">
        <v>805</v>
      </c>
      <c r="F684" s="40" t="n">
        <v>2.78</v>
      </c>
      <c r="G684" s="11" t="s">
        <v>806</v>
      </c>
      <c r="H684" s="41" t="n">
        <v>0</v>
      </c>
      <c r="I684" s="11" t="s">
        <v>807</v>
      </c>
      <c r="J684" s="40" t="n">
        <v>2.78</v>
      </c>
    </row>
    <row r="685" customFormat="false" ht="26.85" hidden="false" customHeight="true" outlineLevel="0" collapsed="false">
      <c r="A685" s="11"/>
      <c r="B685" s="11"/>
      <c r="C685" s="11"/>
      <c r="D685" s="12"/>
      <c r="E685" s="11" t="s">
        <v>808</v>
      </c>
      <c r="F685" s="40" t="n">
        <v>4.04</v>
      </c>
      <c r="G685" s="11"/>
      <c r="H685" s="42" t="s">
        <v>809</v>
      </c>
      <c r="I685" s="42"/>
      <c r="J685" s="40" t="n">
        <v>19.38</v>
      </c>
    </row>
    <row r="686" customFormat="false" ht="26.85" hidden="false" customHeight="false" outlineLevel="0" collapsed="false">
      <c r="A686" s="14"/>
      <c r="B686" s="14"/>
      <c r="C686" s="14"/>
      <c r="D686" s="43"/>
      <c r="E686" s="14"/>
      <c r="F686" s="14"/>
      <c r="G686" s="14" t="s">
        <v>810</v>
      </c>
      <c r="H686" s="44" t="n">
        <v>95.93</v>
      </c>
      <c r="I686" s="14" t="s">
        <v>811</v>
      </c>
      <c r="J686" s="45" t="n">
        <v>1859.12</v>
      </c>
    </row>
    <row r="687" customFormat="false" ht="15" hidden="false" customHeight="false" outlineLevel="0" collapsed="false">
      <c r="A687" s="46"/>
      <c r="B687" s="46"/>
      <c r="C687" s="46"/>
      <c r="D687" s="47"/>
      <c r="E687" s="46"/>
      <c r="F687" s="46"/>
      <c r="G687" s="46"/>
      <c r="H687" s="48"/>
      <c r="I687" s="46"/>
      <c r="J687" s="46"/>
    </row>
    <row r="688" customFormat="false" ht="26.85" hidden="false" customHeight="true" outlineLevel="0" collapsed="false">
      <c r="A688" s="25" t="s">
        <v>205</v>
      </c>
      <c r="B688" s="25" t="s">
        <v>58</v>
      </c>
      <c r="C688" s="25" t="s">
        <v>59</v>
      </c>
      <c r="D688" s="26" t="s">
        <v>10</v>
      </c>
      <c r="E688" s="25" t="s">
        <v>781</v>
      </c>
      <c r="F688" s="25"/>
      <c r="G688" s="25" t="s">
        <v>60</v>
      </c>
      <c r="H688" s="27" t="s">
        <v>61</v>
      </c>
      <c r="I688" s="25" t="s">
        <v>62</v>
      </c>
      <c r="J688" s="25" t="s">
        <v>11</v>
      </c>
    </row>
    <row r="689" customFormat="false" ht="39.55" hidden="false" customHeight="true" outlineLevel="0" collapsed="false">
      <c r="A689" s="28" t="s">
        <v>782</v>
      </c>
      <c r="B689" s="28" t="s">
        <v>150</v>
      </c>
      <c r="C689" s="28" t="s">
        <v>71</v>
      </c>
      <c r="D689" s="29" t="s">
        <v>151</v>
      </c>
      <c r="E689" s="28" t="s">
        <v>827</v>
      </c>
      <c r="F689" s="28"/>
      <c r="G689" s="28" t="s">
        <v>115</v>
      </c>
      <c r="H689" s="30" t="n">
        <v>1</v>
      </c>
      <c r="I689" s="31" t="n">
        <v>447.05</v>
      </c>
      <c r="J689" s="31" t="n">
        <v>447.05</v>
      </c>
    </row>
    <row r="690" customFormat="false" ht="26.85" hidden="false" customHeight="true" outlineLevel="0" collapsed="false">
      <c r="A690" s="32" t="s">
        <v>784</v>
      </c>
      <c r="B690" s="32" t="s">
        <v>1093</v>
      </c>
      <c r="C690" s="32" t="s">
        <v>71</v>
      </c>
      <c r="D690" s="33" t="s">
        <v>1094</v>
      </c>
      <c r="E690" s="32" t="s">
        <v>815</v>
      </c>
      <c r="F690" s="32"/>
      <c r="G690" s="32" t="s">
        <v>108</v>
      </c>
      <c r="H690" s="34" t="n">
        <v>2.3117</v>
      </c>
      <c r="I690" s="35" t="n">
        <v>16.37</v>
      </c>
      <c r="J690" s="35" t="n">
        <v>37.84</v>
      </c>
    </row>
    <row r="691" customFormat="false" ht="26.85" hidden="false" customHeight="true" outlineLevel="0" collapsed="false">
      <c r="A691" s="32" t="s">
        <v>784</v>
      </c>
      <c r="B691" s="32" t="s">
        <v>1174</v>
      </c>
      <c r="C691" s="32" t="s">
        <v>71</v>
      </c>
      <c r="D691" s="33" t="s">
        <v>1175</v>
      </c>
      <c r="E691" s="32" t="s">
        <v>815</v>
      </c>
      <c r="F691" s="32"/>
      <c r="G691" s="32" t="s">
        <v>108</v>
      </c>
      <c r="H691" s="34" t="n">
        <v>1.4637</v>
      </c>
      <c r="I691" s="35" t="n">
        <v>15</v>
      </c>
      <c r="J691" s="35" t="n">
        <v>21.95</v>
      </c>
    </row>
    <row r="692" customFormat="false" ht="52.2" hidden="false" customHeight="true" outlineLevel="0" collapsed="false">
      <c r="A692" s="32" t="s">
        <v>784</v>
      </c>
      <c r="B692" s="32" t="s">
        <v>1176</v>
      </c>
      <c r="C692" s="32" t="s">
        <v>71</v>
      </c>
      <c r="D692" s="33" t="s">
        <v>1177</v>
      </c>
      <c r="E692" s="32" t="s">
        <v>820</v>
      </c>
      <c r="F692" s="32"/>
      <c r="G692" s="32" t="s">
        <v>821</v>
      </c>
      <c r="H692" s="34" t="n">
        <v>0.7534</v>
      </c>
      <c r="I692" s="35" t="n">
        <v>1.87</v>
      </c>
      <c r="J692" s="35" t="n">
        <v>1.4</v>
      </c>
    </row>
    <row r="693" customFormat="false" ht="52.2" hidden="false" customHeight="true" outlineLevel="0" collapsed="false">
      <c r="A693" s="32" t="s">
        <v>784</v>
      </c>
      <c r="B693" s="32" t="s">
        <v>1178</v>
      </c>
      <c r="C693" s="32" t="s">
        <v>71</v>
      </c>
      <c r="D693" s="33" t="s">
        <v>1179</v>
      </c>
      <c r="E693" s="32" t="s">
        <v>820</v>
      </c>
      <c r="F693" s="32"/>
      <c r="G693" s="32" t="s">
        <v>824</v>
      </c>
      <c r="H693" s="34" t="n">
        <v>0.7103</v>
      </c>
      <c r="I693" s="35" t="n">
        <v>0.36</v>
      </c>
      <c r="J693" s="35" t="n">
        <v>0.25</v>
      </c>
    </row>
    <row r="694" customFormat="false" ht="26.85" hidden="false" customHeight="true" outlineLevel="0" collapsed="false">
      <c r="A694" s="36" t="s">
        <v>790</v>
      </c>
      <c r="B694" s="36" t="s">
        <v>1180</v>
      </c>
      <c r="C694" s="36" t="s">
        <v>71</v>
      </c>
      <c r="D694" s="37" t="s">
        <v>1181</v>
      </c>
      <c r="E694" s="36" t="s">
        <v>793</v>
      </c>
      <c r="F694" s="36"/>
      <c r="G694" s="36" t="s">
        <v>115</v>
      </c>
      <c r="H694" s="38" t="n">
        <v>0.7229</v>
      </c>
      <c r="I694" s="39" t="n">
        <v>90</v>
      </c>
      <c r="J694" s="39" t="n">
        <v>65.06</v>
      </c>
    </row>
    <row r="695" customFormat="false" ht="15" hidden="false" customHeight="true" outlineLevel="0" collapsed="false">
      <c r="A695" s="36" t="s">
        <v>790</v>
      </c>
      <c r="B695" s="36" t="s">
        <v>1182</v>
      </c>
      <c r="C695" s="36" t="s">
        <v>71</v>
      </c>
      <c r="D695" s="37" t="s">
        <v>1183</v>
      </c>
      <c r="E695" s="36" t="s">
        <v>793</v>
      </c>
      <c r="F695" s="36"/>
      <c r="G695" s="36" t="s">
        <v>145</v>
      </c>
      <c r="H695" s="38" t="n">
        <v>362.6579</v>
      </c>
      <c r="I695" s="39" t="n">
        <v>0.77</v>
      </c>
      <c r="J695" s="39" t="n">
        <v>279.24</v>
      </c>
    </row>
    <row r="696" customFormat="false" ht="26.85" hidden="false" customHeight="true" outlineLevel="0" collapsed="false">
      <c r="A696" s="36" t="s">
        <v>790</v>
      </c>
      <c r="B696" s="36" t="s">
        <v>1184</v>
      </c>
      <c r="C696" s="36" t="s">
        <v>71</v>
      </c>
      <c r="D696" s="37" t="s">
        <v>1185</v>
      </c>
      <c r="E696" s="36" t="s">
        <v>793</v>
      </c>
      <c r="F696" s="36"/>
      <c r="G696" s="36" t="s">
        <v>115</v>
      </c>
      <c r="H696" s="38" t="n">
        <v>0.5934</v>
      </c>
      <c r="I696" s="39" t="n">
        <v>69.63</v>
      </c>
      <c r="J696" s="39" t="n">
        <v>41.31</v>
      </c>
    </row>
    <row r="697" customFormat="false" ht="26.85" hidden="false" customHeight="false" outlineLevel="0" collapsed="false">
      <c r="A697" s="11"/>
      <c r="B697" s="11"/>
      <c r="C697" s="11"/>
      <c r="D697" s="12"/>
      <c r="E697" s="11" t="s">
        <v>805</v>
      </c>
      <c r="F697" s="40" t="n">
        <v>41.75</v>
      </c>
      <c r="G697" s="11" t="s">
        <v>806</v>
      </c>
      <c r="H697" s="41" t="n">
        <v>0</v>
      </c>
      <c r="I697" s="11" t="s">
        <v>807</v>
      </c>
      <c r="J697" s="40" t="n">
        <v>41.75</v>
      </c>
    </row>
    <row r="698" customFormat="false" ht="26.85" hidden="false" customHeight="true" outlineLevel="0" collapsed="false">
      <c r="A698" s="11"/>
      <c r="B698" s="11"/>
      <c r="C698" s="11"/>
      <c r="D698" s="12"/>
      <c r="E698" s="11" t="s">
        <v>808</v>
      </c>
      <c r="F698" s="40" t="n">
        <v>118.02</v>
      </c>
      <c r="G698" s="11"/>
      <c r="H698" s="42" t="s">
        <v>809</v>
      </c>
      <c r="I698" s="42"/>
      <c r="J698" s="40" t="n">
        <v>565.07</v>
      </c>
    </row>
    <row r="699" customFormat="false" ht="26.85" hidden="false" customHeight="false" outlineLevel="0" collapsed="false">
      <c r="A699" s="14"/>
      <c r="B699" s="14"/>
      <c r="C699" s="14"/>
      <c r="D699" s="43"/>
      <c r="E699" s="14"/>
      <c r="F699" s="14"/>
      <c r="G699" s="14" t="s">
        <v>810</v>
      </c>
      <c r="H699" s="44" t="n">
        <v>6.59</v>
      </c>
      <c r="I699" s="14" t="s">
        <v>811</v>
      </c>
      <c r="J699" s="45" t="n">
        <v>3723.81</v>
      </c>
    </row>
    <row r="700" customFormat="false" ht="15" hidden="false" customHeight="false" outlineLevel="0" collapsed="false">
      <c r="A700" s="46"/>
      <c r="B700" s="46"/>
      <c r="C700" s="46"/>
      <c r="D700" s="47"/>
      <c r="E700" s="46"/>
      <c r="F700" s="46"/>
      <c r="G700" s="46"/>
      <c r="H700" s="48"/>
      <c r="I700" s="46"/>
      <c r="J700" s="46"/>
    </row>
    <row r="701" customFormat="false" ht="15" hidden="false" customHeight="false" outlineLevel="0" collapsed="false">
      <c r="A701" s="21" t="s">
        <v>206</v>
      </c>
      <c r="B701" s="21"/>
      <c r="C701" s="21"/>
      <c r="D701" s="22" t="s">
        <v>207</v>
      </c>
      <c r="E701" s="21"/>
      <c r="F701" s="21"/>
      <c r="G701" s="21"/>
      <c r="H701" s="23"/>
      <c r="I701" s="21"/>
      <c r="J701" s="24" t="n">
        <v>49066.45</v>
      </c>
    </row>
    <row r="702" customFormat="false" ht="26.85" hidden="false" customHeight="true" outlineLevel="0" collapsed="false">
      <c r="A702" s="25" t="s">
        <v>208</v>
      </c>
      <c r="B702" s="25" t="s">
        <v>58</v>
      </c>
      <c r="C702" s="25" t="s">
        <v>59</v>
      </c>
      <c r="D702" s="26" t="s">
        <v>10</v>
      </c>
      <c r="E702" s="25" t="s">
        <v>781</v>
      </c>
      <c r="F702" s="25"/>
      <c r="G702" s="25" t="s">
        <v>60</v>
      </c>
      <c r="H702" s="27" t="s">
        <v>61</v>
      </c>
      <c r="I702" s="25" t="s">
        <v>62</v>
      </c>
      <c r="J702" s="25" t="s">
        <v>11</v>
      </c>
    </row>
    <row r="703" customFormat="false" ht="52.2" hidden="false" customHeight="true" outlineLevel="0" collapsed="false">
      <c r="A703" s="28" t="s">
        <v>782</v>
      </c>
      <c r="B703" s="28" t="s">
        <v>209</v>
      </c>
      <c r="C703" s="28" t="s">
        <v>71</v>
      </c>
      <c r="D703" s="29" t="s">
        <v>210</v>
      </c>
      <c r="E703" s="28" t="s">
        <v>827</v>
      </c>
      <c r="F703" s="28"/>
      <c r="G703" s="28" t="s">
        <v>68</v>
      </c>
      <c r="H703" s="30" t="n">
        <v>1</v>
      </c>
      <c r="I703" s="31" t="n">
        <v>86.65</v>
      </c>
      <c r="J703" s="31" t="n">
        <v>86.65</v>
      </c>
    </row>
    <row r="704" customFormat="false" ht="26.85" hidden="false" customHeight="true" outlineLevel="0" collapsed="false">
      <c r="A704" s="32" t="s">
        <v>784</v>
      </c>
      <c r="B704" s="32" t="s">
        <v>813</v>
      </c>
      <c r="C704" s="32" t="s">
        <v>71</v>
      </c>
      <c r="D704" s="33" t="s">
        <v>814</v>
      </c>
      <c r="E704" s="32" t="s">
        <v>815</v>
      </c>
      <c r="F704" s="32"/>
      <c r="G704" s="32" t="s">
        <v>108</v>
      </c>
      <c r="H704" s="34" t="n">
        <v>0.227</v>
      </c>
      <c r="I704" s="35" t="n">
        <v>16.82</v>
      </c>
      <c r="J704" s="35" t="n">
        <v>3.81</v>
      </c>
    </row>
    <row r="705" customFormat="false" ht="26.85" hidden="false" customHeight="true" outlineLevel="0" collapsed="false">
      <c r="A705" s="32" t="s">
        <v>784</v>
      </c>
      <c r="B705" s="32" t="s">
        <v>816</v>
      </c>
      <c r="C705" s="32" t="s">
        <v>71</v>
      </c>
      <c r="D705" s="33" t="s">
        <v>817</v>
      </c>
      <c r="E705" s="32" t="s">
        <v>815</v>
      </c>
      <c r="F705" s="32"/>
      <c r="G705" s="32" t="s">
        <v>108</v>
      </c>
      <c r="H705" s="34" t="n">
        <v>1.237</v>
      </c>
      <c r="I705" s="35" t="n">
        <v>20.37</v>
      </c>
      <c r="J705" s="35" t="n">
        <v>25.19</v>
      </c>
    </row>
    <row r="706" customFormat="false" ht="39.55" hidden="false" customHeight="true" outlineLevel="0" collapsed="false">
      <c r="A706" s="32" t="s">
        <v>784</v>
      </c>
      <c r="B706" s="32" t="s">
        <v>1230</v>
      </c>
      <c r="C706" s="32" t="s">
        <v>71</v>
      </c>
      <c r="D706" s="33" t="s">
        <v>1231</v>
      </c>
      <c r="E706" s="32" t="s">
        <v>827</v>
      </c>
      <c r="F706" s="32"/>
      <c r="G706" s="32" t="s">
        <v>68</v>
      </c>
      <c r="H706" s="34" t="n">
        <v>0.188</v>
      </c>
      <c r="I706" s="35" t="n">
        <v>204.3</v>
      </c>
      <c r="J706" s="35" t="n">
        <v>38.4</v>
      </c>
    </row>
    <row r="707" customFormat="false" ht="26.85" hidden="false" customHeight="true" outlineLevel="0" collapsed="false">
      <c r="A707" s="36" t="s">
        <v>790</v>
      </c>
      <c r="B707" s="36" t="s">
        <v>1155</v>
      </c>
      <c r="C707" s="36" t="s">
        <v>71</v>
      </c>
      <c r="D707" s="37" t="s">
        <v>1156</v>
      </c>
      <c r="E707" s="36" t="s">
        <v>793</v>
      </c>
      <c r="F707" s="36"/>
      <c r="G707" s="36" t="s">
        <v>1157</v>
      </c>
      <c r="H707" s="38" t="n">
        <v>0.01</v>
      </c>
      <c r="I707" s="39" t="n">
        <v>7.83</v>
      </c>
      <c r="J707" s="39" t="n">
        <v>0.07</v>
      </c>
    </row>
    <row r="708" customFormat="false" ht="39.55" hidden="false" customHeight="true" outlineLevel="0" collapsed="false">
      <c r="A708" s="36" t="s">
        <v>790</v>
      </c>
      <c r="B708" s="36" t="s">
        <v>1232</v>
      </c>
      <c r="C708" s="36" t="s">
        <v>71</v>
      </c>
      <c r="D708" s="37" t="s">
        <v>1233</v>
      </c>
      <c r="E708" s="36" t="s">
        <v>1109</v>
      </c>
      <c r="F708" s="36"/>
      <c r="G708" s="36" t="s">
        <v>1214</v>
      </c>
      <c r="H708" s="38" t="n">
        <v>0.196</v>
      </c>
      <c r="I708" s="39" t="n">
        <v>16.9</v>
      </c>
      <c r="J708" s="39" t="n">
        <v>3.31</v>
      </c>
    </row>
    <row r="709" customFormat="false" ht="39.55" hidden="false" customHeight="true" outlineLevel="0" collapsed="false">
      <c r="A709" s="36" t="s">
        <v>790</v>
      </c>
      <c r="B709" s="36" t="s">
        <v>1234</v>
      </c>
      <c r="C709" s="36" t="s">
        <v>71</v>
      </c>
      <c r="D709" s="37" t="s">
        <v>1235</v>
      </c>
      <c r="E709" s="36" t="s">
        <v>1109</v>
      </c>
      <c r="F709" s="36"/>
      <c r="G709" s="36" t="s">
        <v>1214</v>
      </c>
      <c r="H709" s="38" t="n">
        <v>0.393</v>
      </c>
      <c r="I709" s="39" t="n">
        <v>26</v>
      </c>
      <c r="J709" s="39" t="n">
        <v>10.21</v>
      </c>
    </row>
    <row r="710" customFormat="false" ht="39.55" hidden="false" customHeight="true" outlineLevel="0" collapsed="false">
      <c r="A710" s="36" t="s">
        <v>790</v>
      </c>
      <c r="B710" s="36" t="s">
        <v>1236</v>
      </c>
      <c r="C710" s="36" t="s">
        <v>71</v>
      </c>
      <c r="D710" s="37" t="s">
        <v>1237</v>
      </c>
      <c r="E710" s="36" t="s">
        <v>1109</v>
      </c>
      <c r="F710" s="36"/>
      <c r="G710" s="36" t="s">
        <v>1214</v>
      </c>
      <c r="H710" s="38" t="n">
        <v>0.785</v>
      </c>
      <c r="I710" s="39" t="n">
        <v>6.5</v>
      </c>
      <c r="J710" s="39" t="n">
        <v>5.1</v>
      </c>
    </row>
    <row r="711" customFormat="false" ht="26.85" hidden="false" customHeight="true" outlineLevel="0" collapsed="false">
      <c r="A711" s="36" t="s">
        <v>790</v>
      </c>
      <c r="B711" s="36" t="s">
        <v>1208</v>
      </c>
      <c r="C711" s="36" t="s">
        <v>71</v>
      </c>
      <c r="D711" s="37" t="s">
        <v>1209</v>
      </c>
      <c r="E711" s="36" t="s">
        <v>793</v>
      </c>
      <c r="F711" s="36"/>
      <c r="G711" s="36" t="s">
        <v>145</v>
      </c>
      <c r="H711" s="38" t="n">
        <v>0.019</v>
      </c>
      <c r="I711" s="39" t="n">
        <v>29.82</v>
      </c>
      <c r="J711" s="39" t="n">
        <v>0.56</v>
      </c>
    </row>
    <row r="712" customFormat="false" ht="26.85" hidden="false" customHeight="false" outlineLevel="0" collapsed="false">
      <c r="A712" s="11"/>
      <c r="B712" s="11"/>
      <c r="C712" s="11"/>
      <c r="D712" s="12"/>
      <c r="E712" s="11" t="s">
        <v>805</v>
      </c>
      <c r="F712" s="40" t="n">
        <v>26.18</v>
      </c>
      <c r="G712" s="11" t="s">
        <v>806</v>
      </c>
      <c r="H712" s="41" t="n">
        <v>0</v>
      </c>
      <c r="I712" s="11" t="s">
        <v>807</v>
      </c>
      <c r="J712" s="40" t="n">
        <v>26.18</v>
      </c>
    </row>
    <row r="713" customFormat="false" ht="26.85" hidden="false" customHeight="true" outlineLevel="0" collapsed="false">
      <c r="A713" s="11"/>
      <c r="B713" s="11"/>
      <c r="C713" s="11"/>
      <c r="D713" s="12"/>
      <c r="E713" s="11" t="s">
        <v>808</v>
      </c>
      <c r="F713" s="40" t="n">
        <v>22.87</v>
      </c>
      <c r="G713" s="11"/>
      <c r="H713" s="42" t="s">
        <v>809</v>
      </c>
      <c r="I713" s="42"/>
      <c r="J713" s="40" t="n">
        <v>109.52</v>
      </c>
    </row>
    <row r="714" customFormat="false" ht="26.85" hidden="false" customHeight="false" outlineLevel="0" collapsed="false">
      <c r="A714" s="14"/>
      <c r="B714" s="14"/>
      <c r="C714" s="14"/>
      <c r="D714" s="43"/>
      <c r="E714" s="14"/>
      <c r="F714" s="14"/>
      <c r="G714" s="14" t="s">
        <v>810</v>
      </c>
      <c r="H714" s="44" t="n">
        <v>10.8</v>
      </c>
      <c r="I714" s="14" t="s">
        <v>811</v>
      </c>
      <c r="J714" s="45" t="n">
        <v>1182.81</v>
      </c>
    </row>
    <row r="715" customFormat="false" ht="15" hidden="false" customHeight="false" outlineLevel="0" collapsed="false">
      <c r="A715" s="46"/>
      <c r="B715" s="46"/>
      <c r="C715" s="46"/>
      <c r="D715" s="47"/>
      <c r="E715" s="46"/>
      <c r="F715" s="46"/>
      <c r="G715" s="46"/>
      <c r="H715" s="48"/>
      <c r="I715" s="46"/>
      <c r="J715" s="46"/>
    </row>
    <row r="716" customFormat="false" ht="26.85" hidden="false" customHeight="true" outlineLevel="0" collapsed="false">
      <c r="A716" s="25" t="s">
        <v>211</v>
      </c>
      <c r="B716" s="25" t="s">
        <v>58</v>
      </c>
      <c r="C716" s="25" t="s">
        <v>59</v>
      </c>
      <c r="D716" s="26" t="s">
        <v>10</v>
      </c>
      <c r="E716" s="25" t="s">
        <v>781</v>
      </c>
      <c r="F716" s="25"/>
      <c r="G716" s="25" t="s">
        <v>60</v>
      </c>
      <c r="H716" s="27" t="s">
        <v>61</v>
      </c>
      <c r="I716" s="25" t="s">
        <v>62</v>
      </c>
      <c r="J716" s="25" t="s">
        <v>11</v>
      </c>
    </row>
    <row r="717" customFormat="false" ht="39.55" hidden="false" customHeight="true" outlineLevel="0" collapsed="false">
      <c r="A717" s="28" t="s">
        <v>782</v>
      </c>
      <c r="B717" s="28" t="s">
        <v>212</v>
      </c>
      <c r="C717" s="28" t="s">
        <v>71</v>
      </c>
      <c r="D717" s="29" t="s">
        <v>213</v>
      </c>
      <c r="E717" s="28" t="s">
        <v>827</v>
      </c>
      <c r="F717" s="28"/>
      <c r="G717" s="28" t="s">
        <v>115</v>
      </c>
      <c r="H717" s="30" t="n">
        <v>1</v>
      </c>
      <c r="I717" s="31" t="n">
        <v>111</v>
      </c>
      <c r="J717" s="31" t="n">
        <v>111</v>
      </c>
    </row>
    <row r="718" customFormat="false" ht="26.85" hidden="false" customHeight="true" outlineLevel="0" collapsed="false">
      <c r="A718" s="32" t="s">
        <v>784</v>
      </c>
      <c r="B718" s="32" t="s">
        <v>1131</v>
      </c>
      <c r="C718" s="32" t="s">
        <v>71</v>
      </c>
      <c r="D718" s="33" t="s">
        <v>1132</v>
      </c>
      <c r="E718" s="32" t="s">
        <v>815</v>
      </c>
      <c r="F718" s="32"/>
      <c r="G718" s="32" t="s">
        <v>108</v>
      </c>
      <c r="H718" s="34" t="n">
        <v>1.217</v>
      </c>
      <c r="I718" s="35" t="n">
        <v>20.7</v>
      </c>
      <c r="J718" s="35" t="n">
        <v>25.19</v>
      </c>
    </row>
    <row r="719" customFormat="false" ht="26.85" hidden="false" customHeight="true" outlineLevel="0" collapsed="false">
      <c r="A719" s="32" t="s">
        <v>784</v>
      </c>
      <c r="B719" s="32" t="s">
        <v>1093</v>
      </c>
      <c r="C719" s="32" t="s">
        <v>71</v>
      </c>
      <c r="D719" s="33" t="s">
        <v>1094</v>
      </c>
      <c r="E719" s="32" t="s">
        <v>815</v>
      </c>
      <c r="F719" s="32"/>
      <c r="G719" s="32" t="s">
        <v>108</v>
      </c>
      <c r="H719" s="34" t="n">
        <v>0.394</v>
      </c>
      <c r="I719" s="35" t="n">
        <v>16.37</v>
      </c>
      <c r="J719" s="35" t="n">
        <v>6.44</v>
      </c>
    </row>
    <row r="720" customFormat="false" ht="39.55" hidden="false" customHeight="true" outlineLevel="0" collapsed="false">
      <c r="A720" s="32" t="s">
        <v>784</v>
      </c>
      <c r="B720" s="32" t="s">
        <v>1238</v>
      </c>
      <c r="C720" s="32" t="s">
        <v>71</v>
      </c>
      <c r="D720" s="33" t="s">
        <v>1239</v>
      </c>
      <c r="E720" s="32" t="s">
        <v>820</v>
      </c>
      <c r="F720" s="32"/>
      <c r="G720" s="32" t="s">
        <v>821</v>
      </c>
      <c r="H720" s="34" t="n">
        <v>0.032</v>
      </c>
      <c r="I720" s="35" t="n">
        <v>8.4</v>
      </c>
      <c r="J720" s="35" t="n">
        <v>0.26</v>
      </c>
    </row>
    <row r="721" customFormat="false" ht="39.55" hidden="false" customHeight="true" outlineLevel="0" collapsed="false">
      <c r="A721" s="32" t="s">
        <v>784</v>
      </c>
      <c r="B721" s="32" t="s">
        <v>1240</v>
      </c>
      <c r="C721" s="32" t="s">
        <v>71</v>
      </c>
      <c r="D721" s="33" t="s">
        <v>1241</v>
      </c>
      <c r="E721" s="32" t="s">
        <v>820</v>
      </c>
      <c r="F721" s="32"/>
      <c r="G721" s="32" t="s">
        <v>824</v>
      </c>
      <c r="H721" s="34" t="n">
        <v>0.03</v>
      </c>
      <c r="I721" s="35" t="n">
        <v>0.57</v>
      </c>
      <c r="J721" s="35" t="n">
        <v>0.01</v>
      </c>
    </row>
    <row r="722" customFormat="false" ht="26.85" hidden="false" customHeight="true" outlineLevel="0" collapsed="false">
      <c r="A722" s="36" t="s">
        <v>790</v>
      </c>
      <c r="B722" s="36" t="s">
        <v>1228</v>
      </c>
      <c r="C722" s="36" t="s">
        <v>71</v>
      </c>
      <c r="D722" s="37" t="s">
        <v>1229</v>
      </c>
      <c r="E722" s="36" t="s">
        <v>793</v>
      </c>
      <c r="F722" s="36"/>
      <c r="G722" s="36" t="s">
        <v>115</v>
      </c>
      <c r="H722" s="38" t="n">
        <v>1.13</v>
      </c>
      <c r="I722" s="39" t="n">
        <v>70</v>
      </c>
      <c r="J722" s="39" t="n">
        <v>79.1</v>
      </c>
    </row>
    <row r="723" customFormat="false" ht="26.85" hidden="false" customHeight="false" outlineLevel="0" collapsed="false">
      <c r="A723" s="11"/>
      <c r="B723" s="11"/>
      <c r="C723" s="11"/>
      <c r="D723" s="12"/>
      <c r="E723" s="11" t="s">
        <v>805</v>
      </c>
      <c r="F723" s="40" t="n">
        <v>23.1</v>
      </c>
      <c r="G723" s="11" t="s">
        <v>806</v>
      </c>
      <c r="H723" s="41" t="n">
        <v>0</v>
      </c>
      <c r="I723" s="11" t="s">
        <v>807</v>
      </c>
      <c r="J723" s="40" t="n">
        <v>23.1</v>
      </c>
    </row>
    <row r="724" customFormat="false" ht="26.85" hidden="false" customHeight="true" outlineLevel="0" collapsed="false">
      <c r="A724" s="11"/>
      <c r="B724" s="11"/>
      <c r="C724" s="11"/>
      <c r="D724" s="12"/>
      <c r="E724" s="11" t="s">
        <v>808</v>
      </c>
      <c r="F724" s="40" t="n">
        <v>29.3</v>
      </c>
      <c r="G724" s="11"/>
      <c r="H724" s="42" t="s">
        <v>809</v>
      </c>
      <c r="I724" s="42"/>
      <c r="J724" s="40" t="n">
        <v>140.3</v>
      </c>
    </row>
    <row r="725" customFormat="false" ht="26.85" hidden="false" customHeight="false" outlineLevel="0" collapsed="false">
      <c r="A725" s="14"/>
      <c r="B725" s="14"/>
      <c r="C725" s="14"/>
      <c r="D725" s="43"/>
      <c r="E725" s="14"/>
      <c r="F725" s="14"/>
      <c r="G725" s="14" t="s">
        <v>810</v>
      </c>
      <c r="H725" s="44" t="n">
        <v>33.83</v>
      </c>
      <c r="I725" s="14" t="s">
        <v>811</v>
      </c>
      <c r="J725" s="45" t="n">
        <v>4746.34</v>
      </c>
    </row>
    <row r="726" customFormat="false" ht="15" hidden="false" customHeight="false" outlineLevel="0" collapsed="false">
      <c r="A726" s="46"/>
      <c r="B726" s="46"/>
      <c r="C726" s="46"/>
      <c r="D726" s="47"/>
      <c r="E726" s="46"/>
      <c r="F726" s="46"/>
      <c r="G726" s="46"/>
      <c r="H726" s="48"/>
      <c r="I726" s="46"/>
      <c r="J726" s="46"/>
    </row>
    <row r="727" customFormat="false" ht="26.85" hidden="false" customHeight="true" outlineLevel="0" collapsed="false">
      <c r="A727" s="25" t="s">
        <v>214</v>
      </c>
      <c r="B727" s="25" t="s">
        <v>58</v>
      </c>
      <c r="C727" s="25" t="s">
        <v>59</v>
      </c>
      <c r="D727" s="26" t="s">
        <v>10</v>
      </c>
      <c r="E727" s="25" t="s">
        <v>781</v>
      </c>
      <c r="F727" s="25"/>
      <c r="G727" s="25" t="s">
        <v>60</v>
      </c>
      <c r="H727" s="27" t="s">
        <v>61</v>
      </c>
      <c r="I727" s="25" t="s">
        <v>62</v>
      </c>
      <c r="J727" s="25" t="s">
        <v>11</v>
      </c>
    </row>
    <row r="728" customFormat="false" ht="39.55" hidden="false" customHeight="true" outlineLevel="0" collapsed="false">
      <c r="A728" s="28" t="s">
        <v>782</v>
      </c>
      <c r="B728" s="28" t="s">
        <v>215</v>
      </c>
      <c r="C728" s="28" t="s">
        <v>71</v>
      </c>
      <c r="D728" s="29" t="s">
        <v>216</v>
      </c>
      <c r="E728" s="28" t="s">
        <v>827</v>
      </c>
      <c r="F728" s="28"/>
      <c r="G728" s="28" t="s">
        <v>145</v>
      </c>
      <c r="H728" s="30" t="n">
        <v>1</v>
      </c>
      <c r="I728" s="31" t="n">
        <v>22</v>
      </c>
      <c r="J728" s="31" t="n">
        <v>22</v>
      </c>
    </row>
    <row r="729" customFormat="false" ht="26.85" hidden="false" customHeight="true" outlineLevel="0" collapsed="false">
      <c r="A729" s="32" t="s">
        <v>784</v>
      </c>
      <c r="B729" s="32" t="s">
        <v>1162</v>
      </c>
      <c r="C729" s="32" t="s">
        <v>71</v>
      </c>
      <c r="D729" s="33" t="s">
        <v>1163</v>
      </c>
      <c r="E729" s="32" t="s">
        <v>815</v>
      </c>
      <c r="F729" s="32"/>
      <c r="G729" s="32" t="s">
        <v>108</v>
      </c>
      <c r="H729" s="34" t="n">
        <v>0.015</v>
      </c>
      <c r="I729" s="35" t="n">
        <v>16.17</v>
      </c>
      <c r="J729" s="35" t="n">
        <v>0.24</v>
      </c>
    </row>
    <row r="730" customFormat="false" ht="26.85" hidden="false" customHeight="true" outlineLevel="0" collapsed="false">
      <c r="A730" s="32" t="s">
        <v>784</v>
      </c>
      <c r="B730" s="32" t="s">
        <v>1164</v>
      </c>
      <c r="C730" s="32" t="s">
        <v>71</v>
      </c>
      <c r="D730" s="33" t="s">
        <v>1165</v>
      </c>
      <c r="E730" s="32" t="s">
        <v>815</v>
      </c>
      <c r="F730" s="32"/>
      <c r="G730" s="32" t="s">
        <v>108</v>
      </c>
      <c r="H730" s="34" t="n">
        <v>0.042</v>
      </c>
      <c r="I730" s="35" t="n">
        <v>20.55</v>
      </c>
      <c r="J730" s="35" t="n">
        <v>0.86</v>
      </c>
    </row>
    <row r="731" customFormat="false" ht="52.2" hidden="false" customHeight="true" outlineLevel="0" collapsed="false">
      <c r="A731" s="36" t="s">
        <v>790</v>
      </c>
      <c r="B731" s="36" t="s">
        <v>1242</v>
      </c>
      <c r="C731" s="36" t="s">
        <v>71</v>
      </c>
      <c r="D731" s="37" t="s">
        <v>1243</v>
      </c>
      <c r="E731" s="36" t="s">
        <v>793</v>
      </c>
      <c r="F731" s="36"/>
      <c r="G731" s="36" t="s">
        <v>68</v>
      </c>
      <c r="H731" s="38" t="n">
        <v>0.824</v>
      </c>
      <c r="I731" s="39" t="n">
        <v>17.86</v>
      </c>
      <c r="J731" s="39" t="n">
        <v>14.71</v>
      </c>
    </row>
    <row r="732" customFormat="false" ht="39.55" hidden="false" customHeight="true" outlineLevel="0" collapsed="false">
      <c r="A732" s="36" t="s">
        <v>790</v>
      </c>
      <c r="B732" s="36" t="s">
        <v>1244</v>
      </c>
      <c r="C732" s="36" t="s">
        <v>71</v>
      </c>
      <c r="D732" s="37" t="s">
        <v>1245</v>
      </c>
      <c r="E732" s="36" t="s">
        <v>793</v>
      </c>
      <c r="F732" s="36"/>
      <c r="G732" s="36" t="s">
        <v>99</v>
      </c>
      <c r="H732" s="38" t="n">
        <v>0.676</v>
      </c>
      <c r="I732" s="39" t="n">
        <v>8.72</v>
      </c>
      <c r="J732" s="39" t="n">
        <v>5.89</v>
      </c>
    </row>
    <row r="733" customFormat="false" ht="26.85" hidden="false" customHeight="true" outlineLevel="0" collapsed="false">
      <c r="A733" s="36" t="s">
        <v>790</v>
      </c>
      <c r="B733" s="36" t="s">
        <v>1170</v>
      </c>
      <c r="C733" s="36" t="s">
        <v>71</v>
      </c>
      <c r="D733" s="37" t="s">
        <v>1171</v>
      </c>
      <c r="E733" s="36" t="s">
        <v>793</v>
      </c>
      <c r="F733" s="36"/>
      <c r="G733" s="36" t="s">
        <v>145</v>
      </c>
      <c r="H733" s="38" t="n">
        <v>0.011</v>
      </c>
      <c r="I733" s="39" t="n">
        <v>27.95</v>
      </c>
      <c r="J733" s="39" t="n">
        <v>0.3</v>
      </c>
    </row>
    <row r="734" customFormat="false" ht="26.85" hidden="false" customHeight="false" outlineLevel="0" collapsed="false">
      <c r="A734" s="11"/>
      <c r="B734" s="11"/>
      <c r="C734" s="11"/>
      <c r="D734" s="12"/>
      <c r="E734" s="11" t="s">
        <v>805</v>
      </c>
      <c r="F734" s="40" t="n">
        <v>0.79</v>
      </c>
      <c r="G734" s="11" t="s">
        <v>806</v>
      </c>
      <c r="H734" s="41" t="n">
        <v>0</v>
      </c>
      <c r="I734" s="11" t="s">
        <v>807</v>
      </c>
      <c r="J734" s="40" t="n">
        <v>0.79</v>
      </c>
    </row>
    <row r="735" customFormat="false" ht="26.85" hidden="false" customHeight="true" outlineLevel="0" collapsed="false">
      <c r="A735" s="11"/>
      <c r="B735" s="11"/>
      <c r="C735" s="11"/>
      <c r="D735" s="12"/>
      <c r="E735" s="11" t="s">
        <v>808</v>
      </c>
      <c r="F735" s="40" t="n">
        <v>5.8</v>
      </c>
      <c r="G735" s="11"/>
      <c r="H735" s="42" t="s">
        <v>809</v>
      </c>
      <c r="I735" s="42"/>
      <c r="J735" s="40" t="n">
        <v>27.8</v>
      </c>
    </row>
    <row r="736" customFormat="false" ht="26.85" hidden="false" customHeight="false" outlineLevel="0" collapsed="false">
      <c r="A736" s="14"/>
      <c r="B736" s="14"/>
      <c r="C736" s="14"/>
      <c r="D736" s="43"/>
      <c r="E736" s="14"/>
      <c r="F736" s="14"/>
      <c r="G736" s="14" t="s">
        <v>810</v>
      </c>
      <c r="H736" s="44" t="n">
        <v>1001.47</v>
      </c>
      <c r="I736" s="14" t="s">
        <v>811</v>
      </c>
      <c r="J736" s="45" t="n">
        <v>27840.86</v>
      </c>
    </row>
    <row r="737" customFormat="false" ht="15" hidden="false" customHeight="false" outlineLevel="0" collapsed="false">
      <c r="A737" s="46"/>
      <c r="B737" s="46"/>
      <c r="C737" s="46"/>
      <c r="D737" s="47"/>
      <c r="E737" s="46"/>
      <c r="F737" s="46"/>
      <c r="G737" s="46"/>
      <c r="H737" s="48"/>
      <c r="I737" s="46"/>
      <c r="J737" s="46"/>
    </row>
    <row r="738" customFormat="false" ht="26.85" hidden="false" customHeight="true" outlineLevel="0" collapsed="false">
      <c r="A738" s="25" t="s">
        <v>217</v>
      </c>
      <c r="B738" s="25" t="s">
        <v>58</v>
      </c>
      <c r="C738" s="25" t="s">
        <v>59</v>
      </c>
      <c r="D738" s="26" t="s">
        <v>10</v>
      </c>
      <c r="E738" s="25" t="s">
        <v>781</v>
      </c>
      <c r="F738" s="25"/>
      <c r="G738" s="25" t="s">
        <v>60</v>
      </c>
      <c r="H738" s="27" t="s">
        <v>61</v>
      </c>
      <c r="I738" s="25" t="s">
        <v>62</v>
      </c>
      <c r="J738" s="25" t="s">
        <v>11</v>
      </c>
    </row>
    <row r="739" customFormat="false" ht="39.55" hidden="false" customHeight="true" outlineLevel="0" collapsed="false">
      <c r="A739" s="28" t="s">
        <v>782</v>
      </c>
      <c r="B739" s="28" t="s">
        <v>150</v>
      </c>
      <c r="C739" s="28" t="s">
        <v>71</v>
      </c>
      <c r="D739" s="29" t="s">
        <v>151</v>
      </c>
      <c r="E739" s="28" t="s">
        <v>827</v>
      </c>
      <c r="F739" s="28"/>
      <c r="G739" s="28" t="s">
        <v>115</v>
      </c>
      <c r="H739" s="30" t="n">
        <v>1</v>
      </c>
      <c r="I739" s="31" t="n">
        <v>447.05</v>
      </c>
      <c r="J739" s="31" t="n">
        <v>447.05</v>
      </c>
    </row>
    <row r="740" customFormat="false" ht="26.85" hidden="false" customHeight="true" outlineLevel="0" collapsed="false">
      <c r="A740" s="32" t="s">
        <v>784</v>
      </c>
      <c r="B740" s="32" t="s">
        <v>1093</v>
      </c>
      <c r="C740" s="32" t="s">
        <v>71</v>
      </c>
      <c r="D740" s="33" t="s">
        <v>1094</v>
      </c>
      <c r="E740" s="32" t="s">
        <v>815</v>
      </c>
      <c r="F740" s="32"/>
      <c r="G740" s="32" t="s">
        <v>108</v>
      </c>
      <c r="H740" s="34" t="n">
        <v>2.3117</v>
      </c>
      <c r="I740" s="35" t="n">
        <v>16.37</v>
      </c>
      <c r="J740" s="35" t="n">
        <v>37.84</v>
      </c>
    </row>
    <row r="741" customFormat="false" ht="26.85" hidden="false" customHeight="true" outlineLevel="0" collapsed="false">
      <c r="A741" s="32" t="s">
        <v>784</v>
      </c>
      <c r="B741" s="32" t="s">
        <v>1174</v>
      </c>
      <c r="C741" s="32" t="s">
        <v>71</v>
      </c>
      <c r="D741" s="33" t="s">
        <v>1175</v>
      </c>
      <c r="E741" s="32" t="s">
        <v>815</v>
      </c>
      <c r="F741" s="32"/>
      <c r="G741" s="32" t="s">
        <v>108</v>
      </c>
      <c r="H741" s="34" t="n">
        <v>1.4637</v>
      </c>
      <c r="I741" s="35" t="n">
        <v>15</v>
      </c>
      <c r="J741" s="35" t="n">
        <v>21.95</v>
      </c>
    </row>
    <row r="742" customFormat="false" ht="52.2" hidden="false" customHeight="true" outlineLevel="0" collapsed="false">
      <c r="A742" s="32" t="s">
        <v>784</v>
      </c>
      <c r="B742" s="32" t="s">
        <v>1176</v>
      </c>
      <c r="C742" s="32" t="s">
        <v>71</v>
      </c>
      <c r="D742" s="33" t="s">
        <v>1177</v>
      </c>
      <c r="E742" s="32" t="s">
        <v>820</v>
      </c>
      <c r="F742" s="32"/>
      <c r="G742" s="32" t="s">
        <v>821</v>
      </c>
      <c r="H742" s="34" t="n">
        <v>0.7534</v>
      </c>
      <c r="I742" s="35" t="n">
        <v>1.87</v>
      </c>
      <c r="J742" s="35" t="n">
        <v>1.4</v>
      </c>
    </row>
    <row r="743" customFormat="false" ht="52.2" hidden="false" customHeight="true" outlineLevel="0" collapsed="false">
      <c r="A743" s="32" t="s">
        <v>784</v>
      </c>
      <c r="B743" s="32" t="s">
        <v>1178</v>
      </c>
      <c r="C743" s="32" t="s">
        <v>71</v>
      </c>
      <c r="D743" s="33" t="s">
        <v>1179</v>
      </c>
      <c r="E743" s="32" t="s">
        <v>820</v>
      </c>
      <c r="F743" s="32"/>
      <c r="G743" s="32" t="s">
        <v>824</v>
      </c>
      <c r="H743" s="34" t="n">
        <v>0.7103</v>
      </c>
      <c r="I743" s="35" t="n">
        <v>0.36</v>
      </c>
      <c r="J743" s="35" t="n">
        <v>0.25</v>
      </c>
    </row>
    <row r="744" customFormat="false" ht="26.85" hidden="false" customHeight="true" outlineLevel="0" collapsed="false">
      <c r="A744" s="36" t="s">
        <v>790</v>
      </c>
      <c r="B744" s="36" t="s">
        <v>1180</v>
      </c>
      <c r="C744" s="36" t="s">
        <v>71</v>
      </c>
      <c r="D744" s="37" t="s">
        <v>1181</v>
      </c>
      <c r="E744" s="36" t="s">
        <v>793</v>
      </c>
      <c r="F744" s="36"/>
      <c r="G744" s="36" t="s">
        <v>115</v>
      </c>
      <c r="H744" s="38" t="n">
        <v>0.7229</v>
      </c>
      <c r="I744" s="39" t="n">
        <v>90</v>
      </c>
      <c r="J744" s="39" t="n">
        <v>65.06</v>
      </c>
    </row>
    <row r="745" customFormat="false" ht="15" hidden="false" customHeight="true" outlineLevel="0" collapsed="false">
      <c r="A745" s="36" t="s">
        <v>790</v>
      </c>
      <c r="B745" s="36" t="s">
        <v>1182</v>
      </c>
      <c r="C745" s="36" t="s">
        <v>71</v>
      </c>
      <c r="D745" s="37" t="s">
        <v>1183</v>
      </c>
      <c r="E745" s="36" t="s">
        <v>793</v>
      </c>
      <c r="F745" s="36"/>
      <c r="G745" s="36" t="s">
        <v>145</v>
      </c>
      <c r="H745" s="38" t="n">
        <v>362.6579</v>
      </c>
      <c r="I745" s="39" t="n">
        <v>0.77</v>
      </c>
      <c r="J745" s="39" t="n">
        <v>279.24</v>
      </c>
    </row>
    <row r="746" customFormat="false" ht="26.85" hidden="false" customHeight="true" outlineLevel="0" collapsed="false">
      <c r="A746" s="36" t="s">
        <v>790</v>
      </c>
      <c r="B746" s="36" t="s">
        <v>1184</v>
      </c>
      <c r="C746" s="36" t="s">
        <v>71</v>
      </c>
      <c r="D746" s="37" t="s">
        <v>1185</v>
      </c>
      <c r="E746" s="36" t="s">
        <v>793</v>
      </c>
      <c r="F746" s="36"/>
      <c r="G746" s="36" t="s">
        <v>115</v>
      </c>
      <c r="H746" s="38" t="n">
        <v>0.5934</v>
      </c>
      <c r="I746" s="39" t="n">
        <v>69.63</v>
      </c>
      <c r="J746" s="39" t="n">
        <v>41.31</v>
      </c>
    </row>
    <row r="747" customFormat="false" ht="26.85" hidden="false" customHeight="false" outlineLevel="0" collapsed="false">
      <c r="A747" s="11"/>
      <c r="B747" s="11"/>
      <c r="C747" s="11"/>
      <c r="D747" s="12"/>
      <c r="E747" s="11" t="s">
        <v>805</v>
      </c>
      <c r="F747" s="40" t="n">
        <v>41.75</v>
      </c>
      <c r="G747" s="11" t="s">
        <v>806</v>
      </c>
      <c r="H747" s="41" t="n">
        <v>0</v>
      </c>
      <c r="I747" s="11" t="s">
        <v>807</v>
      </c>
      <c r="J747" s="40" t="n">
        <v>41.75</v>
      </c>
    </row>
    <row r="748" customFormat="false" ht="26.85" hidden="false" customHeight="true" outlineLevel="0" collapsed="false">
      <c r="A748" s="11"/>
      <c r="B748" s="11"/>
      <c r="C748" s="11"/>
      <c r="D748" s="12"/>
      <c r="E748" s="11" t="s">
        <v>808</v>
      </c>
      <c r="F748" s="40" t="n">
        <v>118.02</v>
      </c>
      <c r="G748" s="11"/>
      <c r="H748" s="42" t="s">
        <v>809</v>
      </c>
      <c r="I748" s="42"/>
      <c r="J748" s="40" t="n">
        <v>565.07</v>
      </c>
    </row>
    <row r="749" customFormat="false" ht="26.85" hidden="false" customHeight="false" outlineLevel="0" collapsed="false">
      <c r="A749" s="14"/>
      <c r="B749" s="14"/>
      <c r="C749" s="14"/>
      <c r="D749" s="43"/>
      <c r="E749" s="14"/>
      <c r="F749" s="14"/>
      <c r="G749" s="14" t="s">
        <v>810</v>
      </c>
      <c r="H749" s="44" t="n">
        <v>27.07</v>
      </c>
      <c r="I749" s="14" t="s">
        <v>811</v>
      </c>
      <c r="J749" s="45" t="n">
        <v>15296.44</v>
      </c>
    </row>
    <row r="750" customFormat="false" ht="15" hidden="false" customHeight="false" outlineLevel="0" collapsed="false">
      <c r="A750" s="46"/>
      <c r="B750" s="46"/>
      <c r="C750" s="46"/>
      <c r="D750" s="47"/>
      <c r="E750" s="46"/>
      <c r="F750" s="46"/>
      <c r="G750" s="46"/>
      <c r="H750" s="48"/>
      <c r="I750" s="46"/>
      <c r="J750" s="46"/>
    </row>
    <row r="751" customFormat="false" ht="15" hidden="false" customHeight="false" outlineLevel="0" collapsed="false">
      <c r="A751" s="21" t="s">
        <v>218</v>
      </c>
      <c r="B751" s="21"/>
      <c r="C751" s="21"/>
      <c r="D751" s="22" t="s">
        <v>219</v>
      </c>
      <c r="E751" s="21"/>
      <c r="F751" s="21"/>
      <c r="G751" s="21"/>
      <c r="H751" s="23"/>
      <c r="I751" s="21"/>
      <c r="J751" s="24" t="n">
        <v>1885.17</v>
      </c>
    </row>
    <row r="752" customFormat="false" ht="26.85" hidden="false" customHeight="true" outlineLevel="0" collapsed="false">
      <c r="A752" s="25" t="s">
        <v>220</v>
      </c>
      <c r="B752" s="25" t="s">
        <v>58</v>
      </c>
      <c r="C752" s="25" t="s">
        <v>59</v>
      </c>
      <c r="D752" s="26" t="s">
        <v>10</v>
      </c>
      <c r="E752" s="25" t="s">
        <v>781</v>
      </c>
      <c r="F752" s="25"/>
      <c r="G752" s="25" t="s">
        <v>60</v>
      </c>
      <c r="H752" s="27" t="s">
        <v>61</v>
      </c>
      <c r="I752" s="25" t="s">
        <v>62</v>
      </c>
      <c r="J752" s="25" t="s">
        <v>11</v>
      </c>
    </row>
    <row r="753" customFormat="false" ht="39.55" hidden="false" customHeight="true" outlineLevel="0" collapsed="false">
      <c r="A753" s="28" t="s">
        <v>782</v>
      </c>
      <c r="B753" s="28" t="s">
        <v>221</v>
      </c>
      <c r="C753" s="28" t="s">
        <v>71</v>
      </c>
      <c r="D753" s="29" t="s">
        <v>222</v>
      </c>
      <c r="E753" s="28" t="s">
        <v>827</v>
      </c>
      <c r="F753" s="28"/>
      <c r="G753" s="28" t="s">
        <v>99</v>
      </c>
      <c r="H753" s="30" t="n">
        <v>1</v>
      </c>
      <c r="I753" s="31" t="n">
        <v>44</v>
      </c>
      <c r="J753" s="31" t="n">
        <v>44</v>
      </c>
    </row>
    <row r="754" customFormat="false" ht="52.2" hidden="false" customHeight="true" outlineLevel="0" collapsed="false">
      <c r="A754" s="32" t="s">
        <v>784</v>
      </c>
      <c r="B754" s="32" t="s">
        <v>1246</v>
      </c>
      <c r="C754" s="32" t="s">
        <v>71</v>
      </c>
      <c r="D754" s="33" t="s">
        <v>1247</v>
      </c>
      <c r="E754" s="32" t="s">
        <v>815</v>
      </c>
      <c r="F754" s="32"/>
      <c r="G754" s="32" t="s">
        <v>115</v>
      </c>
      <c r="H754" s="34" t="n">
        <v>0.0019</v>
      </c>
      <c r="I754" s="35" t="n">
        <v>492.2</v>
      </c>
      <c r="J754" s="35" t="n">
        <v>0.93</v>
      </c>
    </row>
    <row r="755" customFormat="false" ht="26.85" hidden="false" customHeight="true" outlineLevel="0" collapsed="false">
      <c r="A755" s="32" t="s">
        <v>784</v>
      </c>
      <c r="B755" s="32" t="s">
        <v>1131</v>
      </c>
      <c r="C755" s="32" t="s">
        <v>71</v>
      </c>
      <c r="D755" s="33" t="s">
        <v>1132</v>
      </c>
      <c r="E755" s="32" t="s">
        <v>815</v>
      </c>
      <c r="F755" s="32"/>
      <c r="G755" s="32" t="s">
        <v>108</v>
      </c>
      <c r="H755" s="34" t="n">
        <v>0.269</v>
      </c>
      <c r="I755" s="35" t="n">
        <v>20.7</v>
      </c>
      <c r="J755" s="35" t="n">
        <v>5.56</v>
      </c>
    </row>
    <row r="756" customFormat="false" ht="26.85" hidden="false" customHeight="true" outlineLevel="0" collapsed="false">
      <c r="A756" s="32" t="s">
        <v>784</v>
      </c>
      <c r="B756" s="32" t="s">
        <v>1093</v>
      </c>
      <c r="C756" s="32" t="s">
        <v>71</v>
      </c>
      <c r="D756" s="33" t="s">
        <v>1094</v>
      </c>
      <c r="E756" s="32" t="s">
        <v>815</v>
      </c>
      <c r="F756" s="32"/>
      <c r="G756" s="32" t="s">
        <v>108</v>
      </c>
      <c r="H756" s="34" t="n">
        <v>0.134</v>
      </c>
      <c r="I756" s="35" t="n">
        <v>16.37</v>
      </c>
      <c r="J756" s="35" t="n">
        <v>2.19</v>
      </c>
    </row>
    <row r="757" customFormat="false" ht="39.55" hidden="false" customHeight="true" outlineLevel="0" collapsed="false">
      <c r="A757" s="32" t="s">
        <v>784</v>
      </c>
      <c r="B757" s="32" t="s">
        <v>1248</v>
      </c>
      <c r="C757" s="32" t="s">
        <v>71</v>
      </c>
      <c r="D757" s="33" t="s">
        <v>1249</v>
      </c>
      <c r="E757" s="32" t="s">
        <v>827</v>
      </c>
      <c r="F757" s="32"/>
      <c r="G757" s="32" t="s">
        <v>115</v>
      </c>
      <c r="H757" s="34" t="n">
        <v>0.014</v>
      </c>
      <c r="I757" s="35" t="n">
        <v>512.95</v>
      </c>
      <c r="J757" s="35" t="n">
        <v>7.18</v>
      </c>
    </row>
    <row r="758" customFormat="false" ht="26.85" hidden="false" customHeight="true" outlineLevel="0" collapsed="false">
      <c r="A758" s="32" t="s">
        <v>784</v>
      </c>
      <c r="B758" s="32" t="s">
        <v>1192</v>
      </c>
      <c r="C758" s="32" t="s">
        <v>71</v>
      </c>
      <c r="D758" s="33" t="s">
        <v>1193</v>
      </c>
      <c r="E758" s="32" t="s">
        <v>827</v>
      </c>
      <c r="F758" s="32"/>
      <c r="G758" s="32" t="s">
        <v>145</v>
      </c>
      <c r="H758" s="34" t="n">
        <v>0.49</v>
      </c>
      <c r="I758" s="35" t="n">
        <v>12.5</v>
      </c>
      <c r="J758" s="35" t="n">
        <v>6.12</v>
      </c>
    </row>
    <row r="759" customFormat="false" ht="26.85" hidden="false" customHeight="true" outlineLevel="0" collapsed="false">
      <c r="A759" s="36" t="s">
        <v>790</v>
      </c>
      <c r="B759" s="36" t="s">
        <v>1250</v>
      </c>
      <c r="C759" s="36" t="s">
        <v>71</v>
      </c>
      <c r="D759" s="37" t="s">
        <v>1251</v>
      </c>
      <c r="E759" s="36" t="s">
        <v>793</v>
      </c>
      <c r="F759" s="36"/>
      <c r="G759" s="36" t="s">
        <v>76</v>
      </c>
      <c r="H759" s="38" t="n">
        <v>5.34</v>
      </c>
      <c r="I759" s="39" t="n">
        <v>2.79</v>
      </c>
      <c r="J759" s="39" t="n">
        <v>14.89</v>
      </c>
    </row>
    <row r="760" customFormat="false" ht="26.85" hidden="false" customHeight="true" outlineLevel="0" collapsed="false">
      <c r="A760" s="36" t="s">
        <v>790</v>
      </c>
      <c r="B760" s="36" t="s">
        <v>1252</v>
      </c>
      <c r="C760" s="36" t="s">
        <v>71</v>
      </c>
      <c r="D760" s="37" t="s">
        <v>1253</v>
      </c>
      <c r="E760" s="36" t="s">
        <v>793</v>
      </c>
      <c r="F760" s="36"/>
      <c r="G760" s="36" t="s">
        <v>99</v>
      </c>
      <c r="H760" s="38" t="n">
        <v>0.352</v>
      </c>
      <c r="I760" s="39" t="n">
        <v>13.27</v>
      </c>
      <c r="J760" s="39" t="n">
        <v>4.67</v>
      </c>
    </row>
    <row r="761" customFormat="false" ht="39.55" hidden="false" customHeight="true" outlineLevel="0" collapsed="false">
      <c r="A761" s="36" t="s">
        <v>790</v>
      </c>
      <c r="B761" s="36" t="s">
        <v>1206</v>
      </c>
      <c r="C761" s="36" t="s">
        <v>71</v>
      </c>
      <c r="D761" s="37" t="s">
        <v>1207</v>
      </c>
      <c r="E761" s="36" t="s">
        <v>793</v>
      </c>
      <c r="F761" s="36"/>
      <c r="G761" s="36" t="s">
        <v>99</v>
      </c>
      <c r="H761" s="38" t="n">
        <v>0.176</v>
      </c>
      <c r="I761" s="39" t="n">
        <v>13.99</v>
      </c>
      <c r="J761" s="39" t="n">
        <v>2.46</v>
      </c>
    </row>
    <row r="762" customFormat="false" ht="26.85" hidden="false" customHeight="false" outlineLevel="0" collapsed="false">
      <c r="A762" s="11"/>
      <c r="B762" s="11"/>
      <c r="C762" s="11"/>
      <c r="D762" s="12"/>
      <c r="E762" s="11" t="s">
        <v>805</v>
      </c>
      <c r="F762" s="40" t="n">
        <v>6.61</v>
      </c>
      <c r="G762" s="11" t="s">
        <v>806</v>
      </c>
      <c r="H762" s="41" t="n">
        <v>0</v>
      </c>
      <c r="I762" s="11" t="s">
        <v>807</v>
      </c>
      <c r="J762" s="40" t="n">
        <v>6.61</v>
      </c>
    </row>
    <row r="763" customFormat="false" ht="26.85" hidden="false" customHeight="true" outlineLevel="0" collapsed="false">
      <c r="A763" s="11"/>
      <c r="B763" s="11"/>
      <c r="C763" s="11"/>
      <c r="D763" s="12"/>
      <c r="E763" s="11" t="s">
        <v>808</v>
      </c>
      <c r="F763" s="40" t="n">
        <v>11.61</v>
      </c>
      <c r="G763" s="11"/>
      <c r="H763" s="42" t="s">
        <v>809</v>
      </c>
      <c r="I763" s="42"/>
      <c r="J763" s="40" t="n">
        <v>55.61</v>
      </c>
    </row>
    <row r="764" customFormat="false" ht="26.85" hidden="false" customHeight="false" outlineLevel="0" collapsed="false">
      <c r="A764" s="14"/>
      <c r="B764" s="14"/>
      <c r="C764" s="14"/>
      <c r="D764" s="43"/>
      <c r="E764" s="14"/>
      <c r="F764" s="14"/>
      <c r="G764" s="14" t="s">
        <v>810</v>
      </c>
      <c r="H764" s="44" t="n">
        <v>33.9</v>
      </c>
      <c r="I764" s="14" t="s">
        <v>811</v>
      </c>
      <c r="J764" s="45" t="n">
        <v>1885.17</v>
      </c>
    </row>
    <row r="765" customFormat="false" ht="15" hidden="false" customHeight="false" outlineLevel="0" collapsed="false">
      <c r="A765" s="46"/>
      <c r="B765" s="46"/>
      <c r="C765" s="46"/>
      <c r="D765" s="47"/>
      <c r="E765" s="46"/>
      <c r="F765" s="46"/>
      <c r="G765" s="46"/>
      <c r="H765" s="48"/>
      <c r="I765" s="46"/>
      <c r="J765" s="46"/>
    </row>
    <row r="766" customFormat="false" ht="15" hidden="false" customHeight="false" outlineLevel="0" collapsed="false">
      <c r="A766" s="21" t="s">
        <v>21</v>
      </c>
      <c r="B766" s="21"/>
      <c r="C766" s="21"/>
      <c r="D766" s="22" t="s">
        <v>22</v>
      </c>
      <c r="E766" s="21"/>
      <c r="F766" s="21"/>
      <c r="G766" s="21"/>
      <c r="H766" s="23"/>
      <c r="I766" s="21"/>
      <c r="J766" s="24" t="n">
        <v>89771.22</v>
      </c>
    </row>
    <row r="767" customFormat="false" ht="15" hidden="false" customHeight="false" outlineLevel="0" collapsed="false">
      <c r="A767" s="21" t="s">
        <v>223</v>
      </c>
      <c r="B767" s="21"/>
      <c r="C767" s="21"/>
      <c r="D767" s="22" t="s">
        <v>224</v>
      </c>
      <c r="E767" s="21"/>
      <c r="F767" s="21"/>
      <c r="G767" s="21"/>
      <c r="H767" s="23"/>
      <c r="I767" s="21"/>
      <c r="J767" s="24" t="n">
        <v>21811.16</v>
      </c>
    </row>
    <row r="768" customFormat="false" ht="26.85" hidden="false" customHeight="true" outlineLevel="0" collapsed="false">
      <c r="A768" s="25" t="s">
        <v>225</v>
      </c>
      <c r="B768" s="25" t="s">
        <v>58</v>
      </c>
      <c r="C768" s="25" t="s">
        <v>59</v>
      </c>
      <c r="D768" s="26" t="s">
        <v>10</v>
      </c>
      <c r="E768" s="25" t="s">
        <v>781</v>
      </c>
      <c r="F768" s="25"/>
      <c r="G768" s="25" t="s">
        <v>60</v>
      </c>
      <c r="H768" s="27" t="s">
        <v>61</v>
      </c>
      <c r="I768" s="25" t="s">
        <v>62</v>
      </c>
      <c r="J768" s="25" t="s">
        <v>11</v>
      </c>
    </row>
    <row r="769" customFormat="false" ht="52.2" hidden="false" customHeight="true" outlineLevel="0" collapsed="false">
      <c r="A769" s="28" t="s">
        <v>782</v>
      </c>
      <c r="B769" s="28" t="s">
        <v>226</v>
      </c>
      <c r="C769" s="28" t="s">
        <v>71</v>
      </c>
      <c r="D769" s="29" t="s">
        <v>227</v>
      </c>
      <c r="E769" s="28" t="s">
        <v>945</v>
      </c>
      <c r="F769" s="28"/>
      <c r="G769" s="28" t="s">
        <v>68</v>
      </c>
      <c r="H769" s="30" t="n">
        <v>1</v>
      </c>
      <c r="I769" s="31" t="n">
        <v>128.09</v>
      </c>
      <c r="J769" s="31" t="n">
        <v>128.09</v>
      </c>
    </row>
    <row r="770" customFormat="false" ht="39.55" hidden="false" customHeight="true" outlineLevel="0" collapsed="false">
      <c r="A770" s="32" t="s">
        <v>784</v>
      </c>
      <c r="B770" s="32" t="s">
        <v>1254</v>
      </c>
      <c r="C770" s="32" t="s">
        <v>71</v>
      </c>
      <c r="D770" s="33" t="s">
        <v>1255</v>
      </c>
      <c r="E770" s="32" t="s">
        <v>815</v>
      </c>
      <c r="F770" s="32"/>
      <c r="G770" s="32" t="s">
        <v>115</v>
      </c>
      <c r="H770" s="34" t="n">
        <v>0.023</v>
      </c>
      <c r="I770" s="35" t="n">
        <v>523.49</v>
      </c>
      <c r="J770" s="35" t="n">
        <v>12.04</v>
      </c>
    </row>
    <row r="771" customFormat="false" ht="26.85" hidden="false" customHeight="true" outlineLevel="0" collapsed="false">
      <c r="A771" s="32" t="s">
        <v>784</v>
      </c>
      <c r="B771" s="32" t="s">
        <v>1131</v>
      </c>
      <c r="C771" s="32" t="s">
        <v>71</v>
      </c>
      <c r="D771" s="33" t="s">
        <v>1132</v>
      </c>
      <c r="E771" s="32" t="s">
        <v>815</v>
      </c>
      <c r="F771" s="32"/>
      <c r="G771" s="32" t="s">
        <v>108</v>
      </c>
      <c r="H771" s="34" t="n">
        <v>2.22</v>
      </c>
      <c r="I771" s="35" t="n">
        <v>20.7</v>
      </c>
      <c r="J771" s="35" t="n">
        <v>45.95</v>
      </c>
    </row>
    <row r="772" customFormat="false" ht="26.85" hidden="false" customHeight="true" outlineLevel="0" collapsed="false">
      <c r="A772" s="32" t="s">
        <v>784</v>
      </c>
      <c r="B772" s="32" t="s">
        <v>1093</v>
      </c>
      <c r="C772" s="32" t="s">
        <v>71</v>
      </c>
      <c r="D772" s="33" t="s">
        <v>1094</v>
      </c>
      <c r="E772" s="32" t="s">
        <v>815</v>
      </c>
      <c r="F772" s="32"/>
      <c r="G772" s="32" t="s">
        <v>108</v>
      </c>
      <c r="H772" s="34" t="n">
        <v>1.11</v>
      </c>
      <c r="I772" s="35" t="n">
        <v>16.37</v>
      </c>
      <c r="J772" s="35" t="n">
        <v>18.17</v>
      </c>
    </row>
    <row r="773" customFormat="false" ht="26.85" hidden="false" customHeight="true" outlineLevel="0" collapsed="false">
      <c r="A773" s="36" t="s">
        <v>790</v>
      </c>
      <c r="B773" s="36" t="s">
        <v>1256</v>
      </c>
      <c r="C773" s="36" t="s">
        <v>71</v>
      </c>
      <c r="D773" s="37" t="s">
        <v>1257</v>
      </c>
      <c r="E773" s="36" t="s">
        <v>793</v>
      </c>
      <c r="F773" s="36"/>
      <c r="G773" s="36" t="s">
        <v>76</v>
      </c>
      <c r="H773" s="38" t="n">
        <v>23.29</v>
      </c>
      <c r="I773" s="39" t="n">
        <v>2.23</v>
      </c>
      <c r="J773" s="39" t="n">
        <v>51.93</v>
      </c>
    </row>
    <row r="774" customFormat="false" ht="26.85" hidden="false" customHeight="false" outlineLevel="0" collapsed="false">
      <c r="A774" s="11"/>
      <c r="B774" s="11"/>
      <c r="C774" s="11"/>
      <c r="D774" s="12"/>
      <c r="E774" s="11" t="s">
        <v>805</v>
      </c>
      <c r="F774" s="40" t="n">
        <v>47.32</v>
      </c>
      <c r="G774" s="11" t="s">
        <v>806</v>
      </c>
      <c r="H774" s="41" t="n">
        <v>0</v>
      </c>
      <c r="I774" s="11" t="s">
        <v>807</v>
      </c>
      <c r="J774" s="40" t="n">
        <v>47.32</v>
      </c>
    </row>
    <row r="775" customFormat="false" ht="26.85" hidden="false" customHeight="true" outlineLevel="0" collapsed="false">
      <c r="A775" s="11"/>
      <c r="B775" s="11"/>
      <c r="C775" s="11"/>
      <c r="D775" s="12"/>
      <c r="E775" s="11" t="s">
        <v>808</v>
      </c>
      <c r="F775" s="40" t="n">
        <v>33.81</v>
      </c>
      <c r="G775" s="11"/>
      <c r="H775" s="42" t="s">
        <v>809</v>
      </c>
      <c r="I775" s="42"/>
      <c r="J775" s="40" t="n">
        <v>161.9</v>
      </c>
    </row>
    <row r="776" customFormat="false" ht="26.85" hidden="false" customHeight="false" outlineLevel="0" collapsed="false">
      <c r="A776" s="14"/>
      <c r="B776" s="14"/>
      <c r="C776" s="14"/>
      <c r="D776" s="43"/>
      <c r="E776" s="14"/>
      <c r="F776" s="14"/>
      <c r="G776" s="14" t="s">
        <v>810</v>
      </c>
      <c r="H776" s="44" t="n">
        <v>134.72</v>
      </c>
      <c r="I776" s="14" t="s">
        <v>811</v>
      </c>
      <c r="J776" s="45" t="n">
        <v>21811.16</v>
      </c>
    </row>
    <row r="777" customFormat="false" ht="15" hidden="false" customHeight="false" outlineLevel="0" collapsed="false">
      <c r="A777" s="46"/>
      <c r="B777" s="46"/>
      <c r="C777" s="46"/>
      <c r="D777" s="47"/>
      <c r="E777" s="46"/>
      <c r="F777" s="46"/>
      <c r="G777" s="46"/>
      <c r="H777" s="48"/>
      <c r="I777" s="46"/>
      <c r="J777" s="46"/>
    </row>
    <row r="778" customFormat="false" ht="15" hidden="false" customHeight="false" outlineLevel="0" collapsed="false">
      <c r="A778" s="21" t="s">
        <v>228</v>
      </c>
      <c r="B778" s="21"/>
      <c r="C778" s="21"/>
      <c r="D778" s="22" t="s">
        <v>229</v>
      </c>
      <c r="E778" s="21"/>
      <c r="F778" s="21"/>
      <c r="G778" s="21"/>
      <c r="H778" s="23"/>
      <c r="I778" s="21"/>
      <c r="J778" s="24" t="n">
        <v>54315.97</v>
      </c>
    </row>
    <row r="779" customFormat="false" ht="26.85" hidden="false" customHeight="true" outlineLevel="0" collapsed="false">
      <c r="A779" s="25" t="s">
        <v>230</v>
      </c>
      <c r="B779" s="25" t="s">
        <v>58</v>
      </c>
      <c r="C779" s="25" t="s">
        <v>59</v>
      </c>
      <c r="D779" s="26" t="s">
        <v>10</v>
      </c>
      <c r="E779" s="25" t="s">
        <v>781</v>
      </c>
      <c r="F779" s="25"/>
      <c r="G779" s="25" t="s">
        <v>60</v>
      </c>
      <c r="H779" s="27" t="s">
        <v>61</v>
      </c>
      <c r="I779" s="25" t="s">
        <v>62</v>
      </c>
      <c r="J779" s="25" t="s">
        <v>11</v>
      </c>
    </row>
    <row r="780" customFormat="false" ht="52.2" hidden="false" customHeight="true" outlineLevel="0" collapsed="false">
      <c r="A780" s="28" t="s">
        <v>782</v>
      </c>
      <c r="B780" s="28" t="s">
        <v>231</v>
      </c>
      <c r="C780" s="28" t="s">
        <v>71</v>
      </c>
      <c r="D780" s="29" t="s">
        <v>232</v>
      </c>
      <c r="E780" s="28" t="s">
        <v>945</v>
      </c>
      <c r="F780" s="28"/>
      <c r="G780" s="28" t="s">
        <v>68</v>
      </c>
      <c r="H780" s="30" t="n">
        <v>1</v>
      </c>
      <c r="I780" s="31" t="n">
        <v>72.9</v>
      </c>
      <c r="J780" s="31" t="n">
        <v>72.9</v>
      </c>
    </row>
    <row r="781" customFormat="false" ht="52.2" hidden="false" customHeight="true" outlineLevel="0" collapsed="false">
      <c r="A781" s="32" t="s">
        <v>784</v>
      </c>
      <c r="B781" s="32" t="s">
        <v>1258</v>
      </c>
      <c r="C781" s="32" t="s">
        <v>71</v>
      </c>
      <c r="D781" s="33" t="s">
        <v>1259</v>
      </c>
      <c r="E781" s="32" t="s">
        <v>815</v>
      </c>
      <c r="F781" s="32"/>
      <c r="G781" s="32" t="s">
        <v>115</v>
      </c>
      <c r="H781" s="34" t="n">
        <v>0.0091</v>
      </c>
      <c r="I781" s="35" t="n">
        <v>517.42</v>
      </c>
      <c r="J781" s="35" t="n">
        <v>4.7</v>
      </c>
    </row>
    <row r="782" customFormat="false" ht="26.85" hidden="false" customHeight="true" outlineLevel="0" collapsed="false">
      <c r="A782" s="32" t="s">
        <v>784</v>
      </c>
      <c r="B782" s="32" t="s">
        <v>1131</v>
      </c>
      <c r="C782" s="32" t="s">
        <v>71</v>
      </c>
      <c r="D782" s="33" t="s">
        <v>1132</v>
      </c>
      <c r="E782" s="32" t="s">
        <v>815</v>
      </c>
      <c r="F782" s="32"/>
      <c r="G782" s="32" t="s">
        <v>108</v>
      </c>
      <c r="H782" s="34" t="n">
        <v>1.61</v>
      </c>
      <c r="I782" s="35" t="n">
        <v>20.7</v>
      </c>
      <c r="J782" s="35" t="n">
        <v>33.32</v>
      </c>
    </row>
    <row r="783" customFormat="false" ht="26.85" hidden="false" customHeight="true" outlineLevel="0" collapsed="false">
      <c r="A783" s="32" t="s">
        <v>784</v>
      </c>
      <c r="B783" s="32" t="s">
        <v>1093</v>
      </c>
      <c r="C783" s="32" t="s">
        <v>71</v>
      </c>
      <c r="D783" s="33" t="s">
        <v>1094</v>
      </c>
      <c r="E783" s="32" t="s">
        <v>815</v>
      </c>
      <c r="F783" s="32"/>
      <c r="G783" s="32" t="s">
        <v>108</v>
      </c>
      <c r="H783" s="34" t="n">
        <v>0.805</v>
      </c>
      <c r="I783" s="35" t="n">
        <v>16.37</v>
      </c>
      <c r="J783" s="35" t="n">
        <v>13.17</v>
      </c>
    </row>
    <row r="784" customFormat="false" ht="39.55" hidden="false" customHeight="true" outlineLevel="0" collapsed="false">
      <c r="A784" s="36" t="s">
        <v>790</v>
      </c>
      <c r="B784" s="36" t="s">
        <v>1260</v>
      </c>
      <c r="C784" s="36" t="s">
        <v>71</v>
      </c>
      <c r="D784" s="37" t="s">
        <v>1261</v>
      </c>
      <c r="E784" s="36" t="s">
        <v>793</v>
      </c>
      <c r="F784" s="36"/>
      <c r="G784" s="36" t="s">
        <v>76</v>
      </c>
      <c r="H784" s="38" t="n">
        <v>28.31</v>
      </c>
      <c r="I784" s="39" t="n">
        <v>0.71</v>
      </c>
      <c r="J784" s="39" t="n">
        <v>20.1</v>
      </c>
    </row>
    <row r="785" customFormat="false" ht="39.55" hidden="false" customHeight="true" outlineLevel="0" collapsed="false">
      <c r="A785" s="36" t="s">
        <v>790</v>
      </c>
      <c r="B785" s="36" t="s">
        <v>1262</v>
      </c>
      <c r="C785" s="36" t="s">
        <v>71</v>
      </c>
      <c r="D785" s="37" t="s">
        <v>1263</v>
      </c>
      <c r="E785" s="36" t="s">
        <v>793</v>
      </c>
      <c r="F785" s="36"/>
      <c r="G785" s="36" t="s">
        <v>99</v>
      </c>
      <c r="H785" s="38" t="n">
        <v>0.42</v>
      </c>
      <c r="I785" s="39" t="n">
        <v>3.38</v>
      </c>
      <c r="J785" s="39" t="n">
        <v>1.41</v>
      </c>
    </row>
    <row r="786" customFormat="false" ht="15" hidden="false" customHeight="true" outlineLevel="0" collapsed="false">
      <c r="A786" s="36" t="s">
        <v>790</v>
      </c>
      <c r="B786" s="36" t="s">
        <v>1264</v>
      </c>
      <c r="C786" s="36" t="s">
        <v>71</v>
      </c>
      <c r="D786" s="37" t="s">
        <v>1265</v>
      </c>
      <c r="E786" s="36" t="s">
        <v>793</v>
      </c>
      <c r="F786" s="36"/>
      <c r="G786" s="36" t="s">
        <v>1266</v>
      </c>
      <c r="H786" s="38" t="n">
        <v>0.005</v>
      </c>
      <c r="I786" s="39" t="n">
        <v>40.33</v>
      </c>
      <c r="J786" s="39" t="n">
        <v>0.2</v>
      </c>
    </row>
    <row r="787" customFormat="false" ht="26.85" hidden="false" customHeight="false" outlineLevel="0" collapsed="false">
      <c r="A787" s="11"/>
      <c r="B787" s="11"/>
      <c r="C787" s="11"/>
      <c r="D787" s="12"/>
      <c r="E787" s="11" t="s">
        <v>805</v>
      </c>
      <c r="F787" s="40" t="n">
        <v>34.17</v>
      </c>
      <c r="G787" s="11" t="s">
        <v>806</v>
      </c>
      <c r="H787" s="41" t="n">
        <v>0</v>
      </c>
      <c r="I787" s="11" t="s">
        <v>807</v>
      </c>
      <c r="J787" s="40" t="n">
        <v>34.17</v>
      </c>
    </row>
    <row r="788" customFormat="false" ht="26.85" hidden="false" customHeight="true" outlineLevel="0" collapsed="false">
      <c r="A788" s="11"/>
      <c r="B788" s="11"/>
      <c r="C788" s="11"/>
      <c r="D788" s="12"/>
      <c r="E788" s="11" t="s">
        <v>808</v>
      </c>
      <c r="F788" s="40" t="n">
        <v>19.24</v>
      </c>
      <c r="G788" s="11"/>
      <c r="H788" s="42" t="s">
        <v>809</v>
      </c>
      <c r="I788" s="42"/>
      <c r="J788" s="40" t="n">
        <v>92.14</v>
      </c>
    </row>
    <row r="789" customFormat="false" ht="26.85" hidden="false" customHeight="false" outlineLevel="0" collapsed="false">
      <c r="A789" s="14"/>
      <c r="B789" s="14"/>
      <c r="C789" s="14"/>
      <c r="D789" s="43"/>
      <c r="E789" s="14"/>
      <c r="F789" s="14"/>
      <c r="G789" s="14" t="s">
        <v>810</v>
      </c>
      <c r="H789" s="44" t="n">
        <v>259.22</v>
      </c>
      <c r="I789" s="14" t="s">
        <v>811</v>
      </c>
      <c r="J789" s="45" t="n">
        <v>23884.53</v>
      </c>
    </row>
    <row r="790" customFormat="false" ht="15" hidden="false" customHeight="false" outlineLevel="0" collapsed="false">
      <c r="A790" s="46"/>
      <c r="B790" s="46"/>
      <c r="C790" s="46"/>
      <c r="D790" s="47"/>
      <c r="E790" s="46"/>
      <c r="F790" s="46"/>
      <c r="G790" s="46"/>
      <c r="H790" s="48"/>
      <c r="I790" s="46"/>
      <c r="J790" s="46"/>
    </row>
    <row r="791" customFormat="false" ht="26.85" hidden="false" customHeight="true" outlineLevel="0" collapsed="false">
      <c r="A791" s="25" t="s">
        <v>233</v>
      </c>
      <c r="B791" s="25" t="s">
        <v>58</v>
      </c>
      <c r="C791" s="25" t="s">
        <v>59</v>
      </c>
      <c r="D791" s="26" t="s">
        <v>10</v>
      </c>
      <c r="E791" s="25" t="s">
        <v>781</v>
      </c>
      <c r="F791" s="25"/>
      <c r="G791" s="25" t="s">
        <v>60</v>
      </c>
      <c r="H791" s="27" t="s">
        <v>61</v>
      </c>
      <c r="I791" s="25" t="s">
        <v>62</v>
      </c>
      <c r="J791" s="25" t="s">
        <v>11</v>
      </c>
    </row>
    <row r="792" customFormat="false" ht="26.85" hidden="false" customHeight="true" outlineLevel="0" collapsed="false">
      <c r="A792" s="28" t="s">
        <v>782</v>
      </c>
      <c r="B792" s="28" t="s">
        <v>234</v>
      </c>
      <c r="C792" s="28" t="s">
        <v>71</v>
      </c>
      <c r="D792" s="29" t="s">
        <v>235</v>
      </c>
      <c r="E792" s="28" t="s">
        <v>827</v>
      </c>
      <c r="F792" s="28"/>
      <c r="G792" s="28" t="s">
        <v>99</v>
      </c>
      <c r="H792" s="30" t="n">
        <v>1</v>
      </c>
      <c r="I792" s="31" t="n">
        <v>5.31</v>
      </c>
      <c r="J792" s="31" t="n">
        <v>5.31</v>
      </c>
    </row>
    <row r="793" customFormat="false" ht="52.2" hidden="false" customHeight="true" outlineLevel="0" collapsed="false">
      <c r="A793" s="32" t="s">
        <v>784</v>
      </c>
      <c r="B793" s="32" t="s">
        <v>1246</v>
      </c>
      <c r="C793" s="32" t="s">
        <v>71</v>
      </c>
      <c r="D793" s="33" t="s">
        <v>1247</v>
      </c>
      <c r="E793" s="32" t="s">
        <v>815</v>
      </c>
      <c r="F793" s="32"/>
      <c r="G793" s="32" t="s">
        <v>115</v>
      </c>
      <c r="H793" s="34" t="n">
        <v>0.0035</v>
      </c>
      <c r="I793" s="35" t="n">
        <v>492.2</v>
      </c>
      <c r="J793" s="35" t="n">
        <v>1.72</v>
      </c>
    </row>
    <row r="794" customFormat="false" ht="26.85" hidden="false" customHeight="true" outlineLevel="0" collapsed="false">
      <c r="A794" s="32" t="s">
        <v>784</v>
      </c>
      <c r="B794" s="32" t="s">
        <v>1131</v>
      </c>
      <c r="C794" s="32" t="s">
        <v>71</v>
      </c>
      <c r="D794" s="33" t="s">
        <v>1132</v>
      </c>
      <c r="E794" s="32" t="s">
        <v>815</v>
      </c>
      <c r="F794" s="32"/>
      <c r="G794" s="32" t="s">
        <v>108</v>
      </c>
      <c r="H794" s="34" t="n">
        <v>0.15</v>
      </c>
      <c r="I794" s="35" t="n">
        <v>20.7</v>
      </c>
      <c r="J794" s="35" t="n">
        <v>3.1</v>
      </c>
    </row>
    <row r="795" customFormat="false" ht="26.85" hidden="false" customHeight="true" outlineLevel="0" collapsed="false">
      <c r="A795" s="32" t="s">
        <v>784</v>
      </c>
      <c r="B795" s="32" t="s">
        <v>1093</v>
      </c>
      <c r="C795" s="32" t="s">
        <v>71</v>
      </c>
      <c r="D795" s="33" t="s">
        <v>1094</v>
      </c>
      <c r="E795" s="32" t="s">
        <v>815</v>
      </c>
      <c r="F795" s="32"/>
      <c r="G795" s="32" t="s">
        <v>108</v>
      </c>
      <c r="H795" s="34" t="n">
        <v>0.03</v>
      </c>
      <c r="I795" s="35" t="n">
        <v>16.37</v>
      </c>
      <c r="J795" s="35" t="n">
        <v>0.49</v>
      </c>
    </row>
    <row r="796" customFormat="false" ht="26.85" hidden="false" customHeight="false" outlineLevel="0" collapsed="false">
      <c r="A796" s="11"/>
      <c r="B796" s="11"/>
      <c r="C796" s="11"/>
      <c r="D796" s="12"/>
      <c r="E796" s="11" t="s">
        <v>805</v>
      </c>
      <c r="F796" s="40" t="n">
        <v>2.79</v>
      </c>
      <c r="G796" s="11" t="s">
        <v>806</v>
      </c>
      <c r="H796" s="41" t="n">
        <v>0</v>
      </c>
      <c r="I796" s="11" t="s">
        <v>807</v>
      </c>
      <c r="J796" s="40" t="n">
        <v>2.79</v>
      </c>
    </row>
    <row r="797" customFormat="false" ht="26.85" hidden="false" customHeight="true" outlineLevel="0" collapsed="false">
      <c r="A797" s="11"/>
      <c r="B797" s="11"/>
      <c r="C797" s="11"/>
      <c r="D797" s="12"/>
      <c r="E797" s="11" t="s">
        <v>808</v>
      </c>
      <c r="F797" s="40" t="n">
        <v>1.4</v>
      </c>
      <c r="G797" s="11"/>
      <c r="H797" s="42" t="s">
        <v>809</v>
      </c>
      <c r="I797" s="42"/>
      <c r="J797" s="40" t="n">
        <v>6.71</v>
      </c>
    </row>
    <row r="798" customFormat="false" ht="26.85" hidden="false" customHeight="false" outlineLevel="0" collapsed="false">
      <c r="A798" s="14"/>
      <c r="B798" s="14"/>
      <c r="C798" s="14"/>
      <c r="D798" s="43"/>
      <c r="E798" s="14"/>
      <c r="F798" s="14"/>
      <c r="G798" s="14" t="s">
        <v>810</v>
      </c>
      <c r="H798" s="44" t="n">
        <v>69.4</v>
      </c>
      <c r="I798" s="14" t="s">
        <v>811</v>
      </c>
      <c r="J798" s="45" t="n">
        <v>465.67</v>
      </c>
    </row>
    <row r="799" customFormat="false" ht="15" hidden="false" customHeight="false" outlineLevel="0" collapsed="false">
      <c r="A799" s="46"/>
      <c r="B799" s="46"/>
      <c r="C799" s="46"/>
      <c r="D799" s="47"/>
      <c r="E799" s="46"/>
      <c r="F799" s="46"/>
      <c r="G799" s="46"/>
      <c r="H799" s="48"/>
      <c r="I799" s="46"/>
      <c r="J799" s="46"/>
    </row>
    <row r="800" customFormat="false" ht="26.85" hidden="false" customHeight="true" outlineLevel="0" collapsed="false">
      <c r="A800" s="25" t="s">
        <v>236</v>
      </c>
      <c r="B800" s="25" t="s">
        <v>58</v>
      </c>
      <c r="C800" s="25" t="s">
        <v>59</v>
      </c>
      <c r="D800" s="26" t="s">
        <v>10</v>
      </c>
      <c r="E800" s="25" t="s">
        <v>781</v>
      </c>
      <c r="F800" s="25"/>
      <c r="G800" s="25" t="s">
        <v>60</v>
      </c>
      <c r="H800" s="27" t="s">
        <v>61</v>
      </c>
      <c r="I800" s="25" t="s">
        <v>62</v>
      </c>
      <c r="J800" s="25" t="s">
        <v>11</v>
      </c>
    </row>
    <row r="801" customFormat="false" ht="52.2" hidden="false" customHeight="true" outlineLevel="0" collapsed="false">
      <c r="A801" s="28" t="s">
        <v>782</v>
      </c>
      <c r="B801" s="28" t="s">
        <v>231</v>
      </c>
      <c r="C801" s="28" t="s">
        <v>71</v>
      </c>
      <c r="D801" s="29" t="s">
        <v>232</v>
      </c>
      <c r="E801" s="28" t="s">
        <v>945</v>
      </c>
      <c r="F801" s="28"/>
      <c r="G801" s="28" t="s">
        <v>68</v>
      </c>
      <c r="H801" s="30" t="n">
        <v>1</v>
      </c>
      <c r="I801" s="31" t="n">
        <v>72.9</v>
      </c>
      <c r="J801" s="31" t="n">
        <v>72.9</v>
      </c>
    </row>
    <row r="802" customFormat="false" ht="52.2" hidden="false" customHeight="true" outlineLevel="0" collapsed="false">
      <c r="A802" s="32" t="s">
        <v>784</v>
      </c>
      <c r="B802" s="32" t="s">
        <v>1258</v>
      </c>
      <c r="C802" s="32" t="s">
        <v>71</v>
      </c>
      <c r="D802" s="33" t="s">
        <v>1259</v>
      </c>
      <c r="E802" s="32" t="s">
        <v>815</v>
      </c>
      <c r="F802" s="32"/>
      <c r="G802" s="32" t="s">
        <v>115</v>
      </c>
      <c r="H802" s="34" t="n">
        <v>0.0091</v>
      </c>
      <c r="I802" s="35" t="n">
        <v>517.42</v>
      </c>
      <c r="J802" s="35" t="n">
        <v>4.7</v>
      </c>
    </row>
    <row r="803" customFormat="false" ht="26.85" hidden="false" customHeight="true" outlineLevel="0" collapsed="false">
      <c r="A803" s="32" t="s">
        <v>784</v>
      </c>
      <c r="B803" s="32" t="s">
        <v>1131</v>
      </c>
      <c r="C803" s="32" t="s">
        <v>71</v>
      </c>
      <c r="D803" s="33" t="s">
        <v>1132</v>
      </c>
      <c r="E803" s="32" t="s">
        <v>815</v>
      </c>
      <c r="F803" s="32"/>
      <c r="G803" s="32" t="s">
        <v>108</v>
      </c>
      <c r="H803" s="34" t="n">
        <v>1.61</v>
      </c>
      <c r="I803" s="35" t="n">
        <v>20.7</v>
      </c>
      <c r="J803" s="35" t="n">
        <v>33.32</v>
      </c>
    </row>
    <row r="804" customFormat="false" ht="26.85" hidden="false" customHeight="true" outlineLevel="0" collapsed="false">
      <c r="A804" s="32" t="s">
        <v>784</v>
      </c>
      <c r="B804" s="32" t="s">
        <v>1093</v>
      </c>
      <c r="C804" s="32" t="s">
        <v>71</v>
      </c>
      <c r="D804" s="33" t="s">
        <v>1094</v>
      </c>
      <c r="E804" s="32" t="s">
        <v>815</v>
      </c>
      <c r="F804" s="32"/>
      <c r="G804" s="32" t="s">
        <v>108</v>
      </c>
      <c r="H804" s="34" t="n">
        <v>0.805</v>
      </c>
      <c r="I804" s="35" t="n">
        <v>16.37</v>
      </c>
      <c r="J804" s="35" t="n">
        <v>13.17</v>
      </c>
    </row>
    <row r="805" customFormat="false" ht="39.55" hidden="false" customHeight="true" outlineLevel="0" collapsed="false">
      <c r="A805" s="36" t="s">
        <v>790</v>
      </c>
      <c r="B805" s="36" t="s">
        <v>1260</v>
      </c>
      <c r="C805" s="36" t="s">
        <v>71</v>
      </c>
      <c r="D805" s="37" t="s">
        <v>1261</v>
      </c>
      <c r="E805" s="36" t="s">
        <v>793</v>
      </c>
      <c r="F805" s="36"/>
      <c r="G805" s="36" t="s">
        <v>76</v>
      </c>
      <c r="H805" s="38" t="n">
        <v>28.31</v>
      </c>
      <c r="I805" s="39" t="n">
        <v>0.71</v>
      </c>
      <c r="J805" s="39" t="n">
        <v>20.1</v>
      </c>
    </row>
    <row r="806" customFormat="false" ht="39.55" hidden="false" customHeight="true" outlineLevel="0" collapsed="false">
      <c r="A806" s="36" t="s">
        <v>790</v>
      </c>
      <c r="B806" s="36" t="s">
        <v>1262</v>
      </c>
      <c r="C806" s="36" t="s">
        <v>71</v>
      </c>
      <c r="D806" s="37" t="s">
        <v>1263</v>
      </c>
      <c r="E806" s="36" t="s">
        <v>793</v>
      </c>
      <c r="F806" s="36"/>
      <c r="G806" s="36" t="s">
        <v>99</v>
      </c>
      <c r="H806" s="38" t="n">
        <v>0.42</v>
      </c>
      <c r="I806" s="39" t="n">
        <v>3.38</v>
      </c>
      <c r="J806" s="39" t="n">
        <v>1.41</v>
      </c>
    </row>
    <row r="807" customFormat="false" ht="15" hidden="false" customHeight="true" outlineLevel="0" collapsed="false">
      <c r="A807" s="36" t="s">
        <v>790</v>
      </c>
      <c r="B807" s="36" t="s">
        <v>1264</v>
      </c>
      <c r="C807" s="36" t="s">
        <v>71</v>
      </c>
      <c r="D807" s="37" t="s">
        <v>1265</v>
      </c>
      <c r="E807" s="36" t="s">
        <v>793</v>
      </c>
      <c r="F807" s="36"/>
      <c r="G807" s="36" t="s">
        <v>1266</v>
      </c>
      <c r="H807" s="38" t="n">
        <v>0.005</v>
      </c>
      <c r="I807" s="39" t="n">
        <v>40.33</v>
      </c>
      <c r="J807" s="39" t="n">
        <v>0.2</v>
      </c>
    </row>
    <row r="808" customFormat="false" ht="26.85" hidden="false" customHeight="false" outlineLevel="0" collapsed="false">
      <c r="A808" s="11"/>
      <c r="B808" s="11"/>
      <c r="C808" s="11"/>
      <c r="D808" s="12"/>
      <c r="E808" s="11" t="s">
        <v>805</v>
      </c>
      <c r="F808" s="40" t="n">
        <v>34.17</v>
      </c>
      <c r="G808" s="11" t="s">
        <v>806</v>
      </c>
      <c r="H808" s="41" t="n">
        <v>0</v>
      </c>
      <c r="I808" s="11" t="s">
        <v>807</v>
      </c>
      <c r="J808" s="40" t="n">
        <v>34.17</v>
      </c>
    </row>
    <row r="809" customFormat="false" ht="26.85" hidden="false" customHeight="true" outlineLevel="0" collapsed="false">
      <c r="A809" s="11"/>
      <c r="B809" s="11"/>
      <c r="C809" s="11"/>
      <c r="D809" s="12"/>
      <c r="E809" s="11" t="s">
        <v>808</v>
      </c>
      <c r="F809" s="40" t="n">
        <v>19.24</v>
      </c>
      <c r="G809" s="11"/>
      <c r="H809" s="42" t="s">
        <v>809</v>
      </c>
      <c r="I809" s="42"/>
      <c r="J809" s="40" t="n">
        <v>92.14</v>
      </c>
    </row>
    <row r="810" customFormat="false" ht="26.85" hidden="false" customHeight="false" outlineLevel="0" collapsed="false">
      <c r="A810" s="14"/>
      <c r="B810" s="14"/>
      <c r="C810" s="14"/>
      <c r="D810" s="43"/>
      <c r="E810" s="14"/>
      <c r="F810" s="14"/>
      <c r="G810" s="14" t="s">
        <v>810</v>
      </c>
      <c r="H810" s="44" t="n">
        <v>325.22</v>
      </c>
      <c r="I810" s="14" t="s">
        <v>811</v>
      </c>
      <c r="J810" s="45" t="n">
        <v>29965.77</v>
      </c>
    </row>
    <row r="811" customFormat="false" ht="15" hidden="false" customHeight="false" outlineLevel="0" collapsed="false">
      <c r="A811" s="46"/>
      <c r="B811" s="46"/>
      <c r="C811" s="46"/>
      <c r="D811" s="47"/>
      <c r="E811" s="46"/>
      <c r="F811" s="46"/>
      <c r="G811" s="46"/>
      <c r="H811" s="48"/>
      <c r="I811" s="46"/>
      <c r="J811" s="46"/>
    </row>
    <row r="812" customFormat="false" ht="15" hidden="false" customHeight="false" outlineLevel="0" collapsed="false">
      <c r="A812" s="21" t="s">
        <v>237</v>
      </c>
      <c r="B812" s="21"/>
      <c r="C812" s="21"/>
      <c r="D812" s="22" t="s">
        <v>238</v>
      </c>
      <c r="E812" s="21"/>
      <c r="F812" s="21"/>
      <c r="G812" s="21"/>
      <c r="H812" s="23"/>
      <c r="I812" s="21"/>
      <c r="J812" s="24" t="n">
        <v>13644.09</v>
      </c>
    </row>
    <row r="813" customFormat="false" ht="26.85" hidden="false" customHeight="true" outlineLevel="0" collapsed="false">
      <c r="A813" s="25" t="s">
        <v>239</v>
      </c>
      <c r="B813" s="25" t="s">
        <v>58</v>
      </c>
      <c r="C813" s="25" t="s">
        <v>59</v>
      </c>
      <c r="D813" s="26" t="s">
        <v>10</v>
      </c>
      <c r="E813" s="25" t="s">
        <v>781</v>
      </c>
      <c r="F813" s="25"/>
      <c r="G813" s="25" t="s">
        <v>60</v>
      </c>
      <c r="H813" s="27" t="s">
        <v>61</v>
      </c>
      <c r="I813" s="25" t="s">
        <v>62</v>
      </c>
      <c r="J813" s="25" t="s">
        <v>11</v>
      </c>
    </row>
    <row r="814" customFormat="false" ht="52.2" hidden="false" customHeight="true" outlineLevel="0" collapsed="false">
      <c r="A814" s="28" t="s">
        <v>782</v>
      </c>
      <c r="B814" s="28" t="s">
        <v>231</v>
      </c>
      <c r="C814" s="28" t="s">
        <v>71</v>
      </c>
      <c r="D814" s="29" t="s">
        <v>232</v>
      </c>
      <c r="E814" s="28" t="s">
        <v>945</v>
      </c>
      <c r="F814" s="28"/>
      <c r="G814" s="28" t="s">
        <v>68</v>
      </c>
      <c r="H814" s="30" t="n">
        <v>1</v>
      </c>
      <c r="I814" s="31" t="n">
        <v>72.9</v>
      </c>
      <c r="J814" s="31" t="n">
        <v>72.9</v>
      </c>
    </row>
    <row r="815" customFormat="false" ht="52.2" hidden="false" customHeight="true" outlineLevel="0" collapsed="false">
      <c r="A815" s="32" t="s">
        <v>784</v>
      </c>
      <c r="B815" s="32" t="s">
        <v>1258</v>
      </c>
      <c r="C815" s="32" t="s">
        <v>71</v>
      </c>
      <c r="D815" s="33" t="s">
        <v>1259</v>
      </c>
      <c r="E815" s="32" t="s">
        <v>815</v>
      </c>
      <c r="F815" s="32"/>
      <c r="G815" s="32" t="s">
        <v>115</v>
      </c>
      <c r="H815" s="34" t="n">
        <v>0.0091</v>
      </c>
      <c r="I815" s="35" t="n">
        <v>517.42</v>
      </c>
      <c r="J815" s="35" t="n">
        <v>4.7</v>
      </c>
    </row>
    <row r="816" customFormat="false" ht="26.85" hidden="false" customHeight="true" outlineLevel="0" collapsed="false">
      <c r="A816" s="32" t="s">
        <v>784</v>
      </c>
      <c r="B816" s="32" t="s">
        <v>1131</v>
      </c>
      <c r="C816" s="32" t="s">
        <v>71</v>
      </c>
      <c r="D816" s="33" t="s">
        <v>1132</v>
      </c>
      <c r="E816" s="32" t="s">
        <v>815</v>
      </c>
      <c r="F816" s="32"/>
      <c r="G816" s="32" t="s">
        <v>108</v>
      </c>
      <c r="H816" s="34" t="n">
        <v>1.61</v>
      </c>
      <c r="I816" s="35" t="n">
        <v>20.7</v>
      </c>
      <c r="J816" s="35" t="n">
        <v>33.32</v>
      </c>
    </row>
    <row r="817" customFormat="false" ht="26.85" hidden="false" customHeight="true" outlineLevel="0" collapsed="false">
      <c r="A817" s="32" t="s">
        <v>784</v>
      </c>
      <c r="B817" s="32" t="s">
        <v>1093</v>
      </c>
      <c r="C817" s="32" t="s">
        <v>71</v>
      </c>
      <c r="D817" s="33" t="s">
        <v>1094</v>
      </c>
      <c r="E817" s="32" t="s">
        <v>815</v>
      </c>
      <c r="F817" s="32"/>
      <c r="G817" s="32" t="s">
        <v>108</v>
      </c>
      <c r="H817" s="34" t="n">
        <v>0.805</v>
      </c>
      <c r="I817" s="35" t="n">
        <v>16.37</v>
      </c>
      <c r="J817" s="35" t="n">
        <v>13.17</v>
      </c>
    </row>
    <row r="818" customFormat="false" ht="39.55" hidden="false" customHeight="true" outlineLevel="0" collapsed="false">
      <c r="A818" s="36" t="s">
        <v>790</v>
      </c>
      <c r="B818" s="36" t="s">
        <v>1260</v>
      </c>
      <c r="C818" s="36" t="s">
        <v>71</v>
      </c>
      <c r="D818" s="37" t="s">
        <v>1261</v>
      </c>
      <c r="E818" s="36" t="s">
        <v>793</v>
      </c>
      <c r="F818" s="36"/>
      <c r="G818" s="36" t="s">
        <v>76</v>
      </c>
      <c r="H818" s="38" t="n">
        <v>28.31</v>
      </c>
      <c r="I818" s="39" t="n">
        <v>0.71</v>
      </c>
      <c r="J818" s="39" t="n">
        <v>20.1</v>
      </c>
    </row>
    <row r="819" customFormat="false" ht="39.55" hidden="false" customHeight="true" outlineLevel="0" collapsed="false">
      <c r="A819" s="36" t="s">
        <v>790</v>
      </c>
      <c r="B819" s="36" t="s">
        <v>1262</v>
      </c>
      <c r="C819" s="36" t="s">
        <v>71</v>
      </c>
      <c r="D819" s="37" t="s">
        <v>1263</v>
      </c>
      <c r="E819" s="36" t="s">
        <v>793</v>
      </c>
      <c r="F819" s="36"/>
      <c r="G819" s="36" t="s">
        <v>99</v>
      </c>
      <c r="H819" s="38" t="n">
        <v>0.42</v>
      </c>
      <c r="I819" s="39" t="n">
        <v>3.38</v>
      </c>
      <c r="J819" s="39" t="n">
        <v>1.41</v>
      </c>
    </row>
    <row r="820" customFormat="false" ht="15" hidden="false" customHeight="true" outlineLevel="0" collapsed="false">
      <c r="A820" s="36" t="s">
        <v>790</v>
      </c>
      <c r="B820" s="36" t="s">
        <v>1264</v>
      </c>
      <c r="C820" s="36" t="s">
        <v>71</v>
      </c>
      <c r="D820" s="37" t="s">
        <v>1265</v>
      </c>
      <c r="E820" s="36" t="s">
        <v>793</v>
      </c>
      <c r="F820" s="36"/>
      <c r="G820" s="36" t="s">
        <v>1266</v>
      </c>
      <c r="H820" s="38" t="n">
        <v>0.005</v>
      </c>
      <c r="I820" s="39" t="n">
        <v>40.33</v>
      </c>
      <c r="J820" s="39" t="n">
        <v>0.2</v>
      </c>
    </row>
    <row r="821" customFormat="false" ht="26.85" hidden="false" customHeight="false" outlineLevel="0" collapsed="false">
      <c r="A821" s="11"/>
      <c r="B821" s="11"/>
      <c r="C821" s="11"/>
      <c r="D821" s="12"/>
      <c r="E821" s="11" t="s">
        <v>805</v>
      </c>
      <c r="F821" s="40" t="n">
        <v>34.17</v>
      </c>
      <c r="G821" s="11" t="s">
        <v>806</v>
      </c>
      <c r="H821" s="41" t="n">
        <v>0</v>
      </c>
      <c r="I821" s="11" t="s">
        <v>807</v>
      </c>
      <c r="J821" s="40" t="n">
        <v>34.17</v>
      </c>
    </row>
    <row r="822" customFormat="false" ht="26.85" hidden="false" customHeight="true" outlineLevel="0" collapsed="false">
      <c r="A822" s="11"/>
      <c r="B822" s="11"/>
      <c r="C822" s="11"/>
      <c r="D822" s="12"/>
      <c r="E822" s="11" t="s">
        <v>808</v>
      </c>
      <c r="F822" s="40" t="n">
        <v>19.24</v>
      </c>
      <c r="G822" s="11"/>
      <c r="H822" s="42" t="s">
        <v>809</v>
      </c>
      <c r="I822" s="42"/>
      <c r="J822" s="40" t="n">
        <v>92.14</v>
      </c>
    </row>
    <row r="823" customFormat="false" ht="26.85" hidden="false" customHeight="false" outlineLevel="0" collapsed="false">
      <c r="A823" s="14"/>
      <c r="B823" s="14"/>
      <c r="C823" s="14"/>
      <c r="D823" s="43"/>
      <c r="E823" s="14"/>
      <c r="F823" s="14"/>
      <c r="G823" s="14" t="s">
        <v>810</v>
      </c>
      <c r="H823" s="44" t="n">
        <v>148.08</v>
      </c>
      <c r="I823" s="14" t="s">
        <v>811</v>
      </c>
      <c r="J823" s="45" t="n">
        <v>13644.09</v>
      </c>
    </row>
    <row r="824" customFormat="false" ht="15" hidden="false" customHeight="false" outlineLevel="0" collapsed="false">
      <c r="A824" s="46"/>
      <c r="B824" s="46"/>
      <c r="C824" s="46"/>
      <c r="D824" s="47"/>
      <c r="E824" s="46"/>
      <c r="F824" s="46"/>
      <c r="G824" s="46"/>
      <c r="H824" s="48"/>
      <c r="I824" s="46"/>
      <c r="J824" s="46"/>
    </row>
    <row r="825" customFormat="false" ht="15" hidden="false" customHeight="false" outlineLevel="0" collapsed="false">
      <c r="A825" s="21" t="s">
        <v>23</v>
      </c>
      <c r="B825" s="21"/>
      <c r="C825" s="21"/>
      <c r="D825" s="22" t="s">
        <v>24</v>
      </c>
      <c r="E825" s="21"/>
      <c r="F825" s="21"/>
      <c r="G825" s="21"/>
      <c r="H825" s="23"/>
      <c r="I825" s="21"/>
      <c r="J825" s="24" t="n">
        <v>35248.97</v>
      </c>
    </row>
    <row r="826" customFormat="false" ht="15" hidden="false" customHeight="false" outlineLevel="0" collapsed="false">
      <c r="A826" s="21" t="s">
        <v>240</v>
      </c>
      <c r="B826" s="21"/>
      <c r="C826" s="21"/>
      <c r="D826" s="22" t="s">
        <v>241</v>
      </c>
      <c r="E826" s="21"/>
      <c r="F826" s="21"/>
      <c r="G826" s="21"/>
      <c r="H826" s="23"/>
      <c r="I826" s="21"/>
      <c r="J826" s="24" t="n">
        <v>8906.52</v>
      </c>
    </row>
    <row r="827" customFormat="false" ht="26.85" hidden="false" customHeight="true" outlineLevel="0" collapsed="false">
      <c r="A827" s="25" t="s">
        <v>242</v>
      </c>
      <c r="B827" s="25" t="s">
        <v>58</v>
      </c>
      <c r="C827" s="25" t="s">
        <v>59</v>
      </c>
      <c r="D827" s="26" t="s">
        <v>10</v>
      </c>
      <c r="E827" s="25" t="s">
        <v>781</v>
      </c>
      <c r="F827" s="25"/>
      <c r="G827" s="25" t="s">
        <v>60</v>
      </c>
      <c r="H827" s="27" t="s">
        <v>61</v>
      </c>
      <c r="I827" s="25" t="s">
        <v>62</v>
      </c>
      <c r="J827" s="25" t="s">
        <v>11</v>
      </c>
    </row>
    <row r="828" customFormat="false" ht="77.6" hidden="false" customHeight="true" outlineLevel="0" collapsed="false">
      <c r="A828" s="28" t="s">
        <v>782</v>
      </c>
      <c r="B828" s="28" t="s">
        <v>243</v>
      </c>
      <c r="C828" s="28" t="s">
        <v>71</v>
      </c>
      <c r="D828" s="29" t="s">
        <v>244</v>
      </c>
      <c r="E828" s="28" t="s">
        <v>983</v>
      </c>
      <c r="F828" s="28"/>
      <c r="G828" s="28" t="s">
        <v>76</v>
      </c>
      <c r="H828" s="30" t="n">
        <v>1</v>
      </c>
      <c r="I828" s="31" t="n">
        <v>908.6</v>
      </c>
      <c r="J828" s="31" t="n">
        <v>908.6</v>
      </c>
    </row>
    <row r="829" customFormat="false" ht="39.55" hidden="false" customHeight="true" outlineLevel="0" collapsed="false">
      <c r="A829" s="32" t="s">
        <v>784</v>
      </c>
      <c r="B829" s="32" t="s">
        <v>1267</v>
      </c>
      <c r="C829" s="32" t="s">
        <v>71</v>
      </c>
      <c r="D829" s="33" t="s">
        <v>1268</v>
      </c>
      <c r="E829" s="32" t="s">
        <v>983</v>
      </c>
      <c r="F829" s="32"/>
      <c r="G829" s="32" t="s">
        <v>99</v>
      </c>
      <c r="H829" s="34" t="n">
        <v>10</v>
      </c>
      <c r="I829" s="35" t="n">
        <v>10.49</v>
      </c>
      <c r="J829" s="35" t="n">
        <v>104.9</v>
      </c>
    </row>
    <row r="830" customFormat="false" ht="39.55" hidden="false" customHeight="true" outlineLevel="0" collapsed="false">
      <c r="A830" s="32" t="s">
        <v>784</v>
      </c>
      <c r="B830" s="32" t="s">
        <v>1269</v>
      </c>
      <c r="C830" s="32" t="s">
        <v>71</v>
      </c>
      <c r="D830" s="33" t="s">
        <v>1270</v>
      </c>
      <c r="E830" s="32" t="s">
        <v>983</v>
      </c>
      <c r="F830" s="32"/>
      <c r="G830" s="32" t="s">
        <v>76</v>
      </c>
      <c r="H830" s="34" t="n">
        <v>1</v>
      </c>
      <c r="I830" s="35" t="n">
        <v>352.95</v>
      </c>
      <c r="J830" s="35" t="n">
        <v>352.95</v>
      </c>
    </row>
    <row r="831" customFormat="false" ht="39.55" hidden="false" customHeight="true" outlineLevel="0" collapsed="false">
      <c r="A831" s="32" t="s">
        <v>784</v>
      </c>
      <c r="B831" s="32" t="s">
        <v>981</v>
      </c>
      <c r="C831" s="32" t="s">
        <v>71</v>
      </c>
      <c r="D831" s="33" t="s">
        <v>982</v>
      </c>
      <c r="E831" s="32" t="s">
        <v>983</v>
      </c>
      <c r="F831" s="32"/>
      <c r="G831" s="32" t="s">
        <v>76</v>
      </c>
      <c r="H831" s="34" t="n">
        <v>1</v>
      </c>
      <c r="I831" s="35" t="n">
        <v>296.21</v>
      </c>
      <c r="J831" s="35" t="n">
        <v>296.21</v>
      </c>
    </row>
    <row r="832" customFormat="false" ht="52.2" hidden="false" customHeight="true" outlineLevel="0" collapsed="false">
      <c r="A832" s="32" t="s">
        <v>784</v>
      </c>
      <c r="B832" s="32" t="s">
        <v>1271</v>
      </c>
      <c r="C832" s="32" t="s">
        <v>71</v>
      </c>
      <c r="D832" s="33" t="s">
        <v>1272</v>
      </c>
      <c r="E832" s="32" t="s">
        <v>983</v>
      </c>
      <c r="F832" s="32"/>
      <c r="G832" s="32" t="s">
        <v>76</v>
      </c>
      <c r="H832" s="34" t="n">
        <v>1</v>
      </c>
      <c r="I832" s="35" t="n">
        <v>154.54</v>
      </c>
      <c r="J832" s="35" t="n">
        <v>154.54</v>
      </c>
    </row>
    <row r="833" customFormat="false" ht="26.85" hidden="false" customHeight="false" outlineLevel="0" collapsed="false">
      <c r="A833" s="11"/>
      <c r="B833" s="11"/>
      <c r="C833" s="11"/>
      <c r="D833" s="12"/>
      <c r="E833" s="11" t="s">
        <v>805</v>
      </c>
      <c r="F833" s="40" t="n">
        <v>161.67</v>
      </c>
      <c r="G833" s="11" t="s">
        <v>806</v>
      </c>
      <c r="H833" s="41" t="n">
        <v>0</v>
      </c>
      <c r="I833" s="11" t="s">
        <v>807</v>
      </c>
      <c r="J833" s="40" t="n">
        <v>161.67</v>
      </c>
    </row>
    <row r="834" customFormat="false" ht="26.85" hidden="false" customHeight="true" outlineLevel="0" collapsed="false">
      <c r="A834" s="11"/>
      <c r="B834" s="11"/>
      <c r="C834" s="11"/>
      <c r="D834" s="12"/>
      <c r="E834" s="11" t="s">
        <v>808</v>
      </c>
      <c r="F834" s="40" t="n">
        <v>239.87</v>
      </c>
      <c r="G834" s="11"/>
      <c r="H834" s="42" t="s">
        <v>809</v>
      </c>
      <c r="I834" s="42"/>
      <c r="J834" s="40" t="n">
        <v>1148.47</v>
      </c>
    </row>
    <row r="835" customFormat="false" ht="26.85" hidden="false" customHeight="false" outlineLevel="0" collapsed="false">
      <c r="A835" s="14"/>
      <c r="B835" s="14"/>
      <c r="C835" s="14"/>
      <c r="D835" s="43"/>
      <c r="E835" s="14"/>
      <c r="F835" s="14"/>
      <c r="G835" s="14" t="s">
        <v>810</v>
      </c>
      <c r="H835" s="44" t="n">
        <v>2</v>
      </c>
      <c r="I835" s="14" t="s">
        <v>811</v>
      </c>
      <c r="J835" s="45" t="n">
        <v>2296.94</v>
      </c>
    </row>
    <row r="836" customFormat="false" ht="15" hidden="false" customHeight="false" outlineLevel="0" collapsed="false">
      <c r="A836" s="46"/>
      <c r="B836" s="46"/>
      <c r="C836" s="46"/>
      <c r="D836" s="47"/>
      <c r="E836" s="46"/>
      <c r="F836" s="46"/>
      <c r="G836" s="46"/>
      <c r="H836" s="48"/>
      <c r="I836" s="46"/>
      <c r="J836" s="46"/>
    </row>
    <row r="837" customFormat="false" ht="26.85" hidden="false" customHeight="true" outlineLevel="0" collapsed="false">
      <c r="A837" s="25" t="s">
        <v>245</v>
      </c>
      <c r="B837" s="25" t="s">
        <v>58</v>
      </c>
      <c r="C837" s="25" t="s">
        <v>59</v>
      </c>
      <c r="D837" s="26" t="s">
        <v>10</v>
      </c>
      <c r="E837" s="25" t="s">
        <v>781</v>
      </c>
      <c r="F837" s="25"/>
      <c r="G837" s="25" t="s">
        <v>60</v>
      </c>
      <c r="H837" s="27" t="s">
        <v>61</v>
      </c>
      <c r="I837" s="25" t="s">
        <v>62</v>
      </c>
      <c r="J837" s="25" t="s">
        <v>11</v>
      </c>
    </row>
    <row r="838" customFormat="false" ht="77.6" hidden="false" customHeight="true" outlineLevel="0" collapsed="false">
      <c r="A838" s="28" t="s">
        <v>782</v>
      </c>
      <c r="B838" s="28" t="s">
        <v>246</v>
      </c>
      <c r="C838" s="28" t="s">
        <v>71</v>
      </c>
      <c r="D838" s="29" t="s">
        <v>247</v>
      </c>
      <c r="E838" s="28" t="s">
        <v>983</v>
      </c>
      <c r="F838" s="28"/>
      <c r="G838" s="28" t="s">
        <v>76</v>
      </c>
      <c r="H838" s="30" t="n">
        <v>1</v>
      </c>
      <c r="I838" s="31" t="n">
        <v>981.57</v>
      </c>
      <c r="J838" s="31" t="n">
        <v>981.57</v>
      </c>
    </row>
    <row r="839" customFormat="false" ht="39.55" hidden="false" customHeight="true" outlineLevel="0" collapsed="false">
      <c r="A839" s="32" t="s">
        <v>784</v>
      </c>
      <c r="B839" s="32" t="s">
        <v>1267</v>
      </c>
      <c r="C839" s="32" t="s">
        <v>71</v>
      </c>
      <c r="D839" s="33" t="s">
        <v>1268</v>
      </c>
      <c r="E839" s="32" t="s">
        <v>983</v>
      </c>
      <c r="F839" s="32"/>
      <c r="G839" s="32" t="s">
        <v>99</v>
      </c>
      <c r="H839" s="34" t="n">
        <v>10.2</v>
      </c>
      <c r="I839" s="35" t="n">
        <v>10.49</v>
      </c>
      <c r="J839" s="35" t="n">
        <v>106.99</v>
      </c>
    </row>
    <row r="840" customFormat="false" ht="39.55" hidden="false" customHeight="true" outlineLevel="0" collapsed="false">
      <c r="A840" s="32" t="s">
        <v>784</v>
      </c>
      <c r="B840" s="32" t="s">
        <v>1269</v>
      </c>
      <c r="C840" s="32" t="s">
        <v>71</v>
      </c>
      <c r="D840" s="33" t="s">
        <v>1270</v>
      </c>
      <c r="E840" s="32" t="s">
        <v>983</v>
      </c>
      <c r="F840" s="32"/>
      <c r="G840" s="32" t="s">
        <v>76</v>
      </c>
      <c r="H840" s="34" t="n">
        <v>1</v>
      </c>
      <c r="I840" s="35" t="n">
        <v>352.95</v>
      </c>
      <c r="J840" s="35" t="n">
        <v>352.95</v>
      </c>
    </row>
    <row r="841" customFormat="false" ht="39.55" hidden="false" customHeight="true" outlineLevel="0" collapsed="false">
      <c r="A841" s="32" t="s">
        <v>784</v>
      </c>
      <c r="B841" s="32" t="s">
        <v>1273</v>
      </c>
      <c r="C841" s="32" t="s">
        <v>71</v>
      </c>
      <c r="D841" s="33" t="s">
        <v>1274</v>
      </c>
      <c r="E841" s="32" t="s">
        <v>983</v>
      </c>
      <c r="F841" s="32"/>
      <c r="G841" s="32" t="s">
        <v>76</v>
      </c>
      <c r="H841" s="34" t="n">
        <v>1</v>
      </c>
      <c r="I841" s="35" t="n">
        <v>367.09</v>
      </c>
      <c r="J841" s="35" t="n">
        <v>367.09</v>
      </c>
    </row>
    <row r="842" customFormat="false" ht="52.2" hidden="false" customHeight="true" outlineLevel="0" collapsed="false">
      <c r="A842" s="32" t="s">
        <v>784</v>
      </c>
      <c r="B842" s="32" t="s">
        <v>1271</v>
      </c>
      <c r="C842" s="32" t="s">
        <v>71</v>
      </c>
      <c r="D842" s="33" t="s">
        <v>1272</v>
      </c>
      <c r="E842" s="32" t="s">
        <v>983</v>
      </c>
      <c r="F842" s="32"/>
      <c r="G842" s="32" t="s">
        <v>76</v>
      </c>
      <c r="H842" s="34" t="n">
        <v>1</v>
      </c>
      <c r="I842" s="35" t="n">
        <v>154.54</v>
      </c>
      <c r="J842" s="35" t="n">
        <v>154.54</v>
      </c>
    </row>
    <row r="843" customFormat="false" ht="26.85" hidden="false" customHeight="false" outlineLevel="0" collapsed="false">
      <c r="A843" s="11"/>
      <c r="B843" s="11"/>
      <c r="C843" s="11"/>
      <c r="D843" s="12"/>
      <c r="E843" s="11" t="s">
        <v>805</v>
      </c>
      <c r="F843" s="40" t="n">
        <v>164.6</v>
      </c>
      <c r="G843" s="11" t="s">
        <v>806</v>
      </c>
      <c r="H843" s="41" t="n">
        <v>0</v>
      </c>
      <c r="I843" s="11" t="s">
        <v>807</v>
      </c>
      <c r="J843" s="40" t="n">
        <v>164.6</v>
      </c>
    </row>
    <row r="844" customFormat="false" ht="26.85" hidden="false" customHeight="true" outlineLevel="0" collapsed="false">
      <c r="A844" s="11"/>
      <c r="B844" s="11"/>
      <c r="C844" s="11"/>
      <c r="D844" s="12"/>
      <c r="E844" s="11" t="s">
        <v>808</v>
      </c>
      <c r="F844" s="40" t="n">
        <v>259.13</v>
      </c>
      <c r="G844" s="11"/>
      <c r="H844" s="42" t="s">
        <v>809</v>
      </c>
      <c r="I844" s="42"/>
      <c r="J844" s="40" t="n">
        <v>1240.7</v>
      </c>
    </row>
    <row r="845" customFormat="false" ht="26.85" hidden="false" customHeight="false" outlineLevel="0" collapsed="false">
      <c r="A845" s="14"/>
      <c r="B845" s="14"/>
      <c r="C845" s="14"/>
      <c r="D845" s="43"/>
      <c r="E845" s="14"/>
      <c r="F845" s="14"/>
      <c r="G845" s="14" t="s">
        <v>810</v>
      </c>
      <c r="H845" s="44" t="n">
        <v>1</v>
      </c>
      <c r="I845" s="14" t="s">
        <v>811</v>
      </c>
      <c r="J845" s="45" t="n">
        <v>1240.7</v>
      </c>
    </row>
    <row r="846" customFormat="false" ht="15" hidden="false" customHeight="false" outlineLevel="0" collapsed="false">
      <c r="A846" s="46"/>
      <c r="B846" s="46"/>
      <c r="C846" s="46"/>
      <c r="D846" s="47"/>
      <c r="E846" s="46"/>
      <c r="F846" s="46"/>
      <c r="G846" s="46"/>
      <c r="H846" s="48"/>
      <c r="I846" s="46"/>
      <c r="J846" s="46"/>
    </row>
    <row r="847" customFormat="false" ht="26.85" hidden="false" customHeight="true" outlineLevel="0" collapsed="false">
      <c r="A847" s="25" t="s">
        <v>248</v>
      </c>
      <c r="B847" s="25" t="s">
        <v>58</v>
      </c>
      <c r="C847" s="25" t="s">
        <v>59</v>
      </c>
      <c r="D847" s="26" t="s">
        <v>10</v>
      </c>
      <c r="E847" s="25" t="s">
        <v>781</v>
      </c>
      <c r="F847" s="25"/>
      <c r="G847" s="25" t="s">
        <v>60</v>
      </c>
      <c r="H847" s="27" t="s">
        <v>61</v>
      </c>
      <c r="I847" s="25" t="s">
        <v>62</v>
      </c>
      <c r="J847" s="25" t="s">
        <v>11</v>
      </c>
    </row>
    <row r="848" customFormat="false" ht="52.2" hidden="false" customHeight="true" outlineLevel="0" collapsed="false">
      <c r="A848" s="28" t="s">
        <v>782</v>
      </c>
      <c r="B848" s="28" t="s">
        <v>249</v>
      </c>
      <c r="C848" s="28" t="s">
        <v>71</v>
      </c>
      <c r="D848" s="29" t="s">
        <v>250</v>
      </c>
      <c r="E848" s="28" t="s">
        <v>983</v>
      </c>
      <c r="F848" s="28"/>
      <c r="G848" s="28" t="s">
        <v>76</v>
      </c>
      <c r="H848" s="30" t="n">
        <v>1</v>
      </c>
      <c r="I848" s="31" t="n">
        <v>631.84</v>
      </c>
      <c r="J848" s="31" t="n">
        <v>631.84</v>
      </c>
    </row>
    <row r="849" customFormat="false" ht="26.85" hidden="false" customHeight="true" outlineLevel="0" collapsed="false">
      <c r="A849" s="32" t="s">
        <v>784</v>
      </c>
      <c r="B849" s="32" t="s">
        <v>1275</v>
      </c>
      <c r="C849" s="32" t="s">
        <v>71</v>
      </c>
      <c r="D849" s="33" t="s">
        <v>1276</v>
      </c>
      <c r="E849" s="32" t="s">
        <v>815</v>
      </c>
      <c r="F849" s="32"/>
      <c r="G849" s="32" t="s">
        <v>108</v>
      </c>
      <c r="H849" s="34" t="n">
        <v>0.227</v>
      </c>
      <c r="I849" s="35" t="n">
        <v>19.69</v>
      </c>
      <c r="J849" s="35" t="n">
        <v>4.46</v>
      </c>
    </row>
    <row r="850" customFormat="false" ht="26.85" hidden="false" customHeight="true" outlineLevel="0" collapsed="false">
      <c r="A850" s="32" t="s">
        <v>784</v>
      </c>
      <c r="B850" s="32" t="s">
        <v>1131</v>
      </c>
      <c r="C850" s="32" t="s">
        <v>71</v>
      </c>
      <c r="D850" s="33" t="s">
        <v>1132</v>
      </c>
      <c r="E850" s="32" t="s">
        <v>815</v>
      </c>
      <c r="F850" s="32"/>
      <c r="G850" s="32" t="s">
        <v>108</v>
      </c>
      <c r="H850" s="34" t="n">
        <v>1.546</v>
      </c>
      <c r="I850" s="35" t="n">
        <v>20.7</v>
      </c>
      <c r="J850" s="35" t="n">
        <v>32</v>
      </c>
    </row>
    <row r="851" customFormat="false" ht="26.85" hidden="false" customHeight="true" outlineLevel="0" collapsed="false">
      <c r="A851" s="32" t="s">
        <v>784</v>
      </c>
      <c r="B851" s="32" t="s">
        <v>1093</v>
      </c>
      <c r="C851" s="32" t="s">
        <v>71</v>
      </c>
      <c r="D851" s="33" t="s">
        <v>1094</v>
      </c>
      <c r="E851" s="32" t="s">
        <v>815</v>
      </c>
      <c r="F851" s="32"/>
      <c r="G851" s="32" t="s">
        <v>108</v>
      </c>
      <c r="H851" s="34" t="n">
        <v>0.887</v>
      </c>
      <c r="I851" s="35" t="n">
        <v>16.37</v>
      </c>
      <c r="J851" s="35" t="n">
        <v>14.52</v>
      </c>
    </row>
    <row r="852" customFormat="false" ht="26.85" hidden="false" customHeight="true" outlineLevel="0" collapsed="false">
      <c r="A852" s="32" t="s">
        <v>784</v>
      </c>
      <c r="B852" s="32" t="s">
        <v>1277</v>
      </c>
      <c r="C852" s="32" t="s">
        <v>71</v>
      </c>
      <c r="D852" s="33" t="s">
        <v>1278</v>
      </c>
      <c r="E852" s="32" t="s">
        <v>815</v>
      </c>
      <c r="F852" s="32"/>
      <c r="G852" s="32" t="s">
        <v>115</v>
      </c>
      <c r="H852" s="34" t="n">
        <v>0.022</v>
      </c>
      <c r="I852" s="35" t="n">
        <v>608.46</v>
      </c>
      <c r="J852" s="35" t="n">
        <v>13.38</v>
      </c>
    </row>
    <row r="853" customFormat="false" ht="64.9" hidden="false" customHeight="true" outlineLevel="0" collapsed="false">
      <c r="A853" s="36" t="s">
        <v>790</v>
      </c>
      <c r="B853" s="36" t="s">
        <v>1279</v>
      </c>
      <c r="C853" s="36" t="s">
        <v>71</v>
      </c>
      <c r="D853" s="37" t="s">
        <v>1280</v>
      </c>
      <c r="E853" s="36" t="s">
        <v>793</v>
      </c>
      <c r="F853" s="36"/>
      <c r="G853" s="36" t="s">
        <v>76</v>
      </c>
      <c r="H853" s="38" t="n">
        <v>1</v>
      </c>
      <c r="I853" s="39" t="n">
        <v>567.48</v>
      </c>
      <c r="J853" s="39" t="n">
        <v>567.48</v>
      </c>
    </row>
    <row r="854" customFormat="false" ht="26.85" hidden="false" customHeight="false" outlineLevel="0" collapsed="false">
      <c r="A854" s="11"/>
      <c r="B854" s="11"/>
      <c r="C854" s="11"/>
      <c r="D854" s="12"/>
      <c r="E854" s="11" t="s">
        <v>805</v>
      </c>
      <c r="F854" s="40" t="n">
        <v>39.07</v>
      </c>
      <c r="G854" s="11" t="s">
        <v>806</v>
      </c>
      <c r="H854" s="41" t="n">
        <v>0</v>
      </c>
      <c r="I854" s="11" t="s">
        <v>807</v>
      </c>
      <c r="J854" s="40" t="n">
        <v>39.07</v>
      </c>
    </row>
    <row r="855" customFormat="false" ht="26.85" hidden="false" customHeight="true" outlineLevel="0" collapsed="false">
      <c r="A855" s="11"/>
      <c r="B855" s="11"/>
      <c r="C855" s="11"/>
      <c r="D855" s="12"/>
      <c r="E855" s="11" t="s">
        <v>808</v>
      </c>
      <c r="F855" s="40" t="n">
        <v>166.8</v>
      </c>
      <c r="G855" s="11"/>
      <c r="H855" s="42" t="s">
        <v>809</v>
      </c>
      <c r="I855" s="42"/>
      <c r="J855" s="40" t="n">
        <v>798.64</v>
      </c>
    </row>
    <row r="856" customFormat="false" ht="26.85" hidden="false" customHeight="false" outlineLevel="0" collapsed="false">
      <c r="A856" s="14"/>
      <c r="B856" s="14"/>
      <c r="C856" s="14"/>
      <c r="D856" s="43"/>
      <c r="E856" s="14"/>
      <c r="F856" s="14"/>
      <c r="G856" s="14" t="s">
        <v>810</v>
      </c>
      <c r="H856" s="44" t="n">
        <v>4</v>
      </c>
      <c r="I856" s="14" t="s">
        <v>811</v>
      </c>
      <c r="J856" s="45" t="n">
        <v>3194.56</v>
      </c>
    </row>
    <row r="857" customFormat="false" ht="15" hidden="false" customHeight="false" outlineLevel="0" collapsed="false">
      <c r="A857" s="46"/>
      <c r="B857" s="46"/>
      <c r="C857" s="46"/>
      <c r="D857" s="47"/>
      <c r="E857" s="46"/>
      <c r="F857" s="46"/>
      <c r="G857" s="46"/>
      <c r="H857" s="48"/>
      <c r="I857" s="46"/>
      <c r="J857" s="46"/>
    </row>
    <row r="858" customFormat="false" ht="26.85" hidden="false" customHeight="true" outlineLevel="0" collapsed="false">
      <c r="A858" s="25" t="s">
        <v>251</v>
      </c>
      <c r="B858" s="25" t="s">
        <v>58</v>
      </c>
      <c r="C858" s="25" t="s">
        <v>59</v>
      </c>
      <c r="D858" s="26" t="s">
        <v>10</v>
      </c>
      <c r="E858" s="25" t="s">
        <v>781</v>
      </c>
      <c r="F858" s="25"/>
      <c r="G858" s="25" t="s">
        <v>60</v>
      </c>
      <c r="H858" s="27" t="s">
        <v>61</v>
      </c>
      <c r="I858" s="25" t="s">
        <v>62</v>
      </c>
      <c r="J858" s="25" t="s">
        <v>11</v>
      </c>
    </row>
    <row r="859" customFormat="false" ht="64.9" hidden="false" customHeight="true" outlineLevel="0" collapsed="false">
      <c r="A859" s="28" t="s">
        <v>782</v>
      </c>
      <c r="B859" s="28" t="s">
        <v>252</v>
      </c>
      <c r="C859" s="28" t="s">
        <v>71</v>
      </c>
      <c r="D859" s="29" t="s">
        <v>253</v>
      </c>
      <c r="E859" s="28" t="s">
        <v>983</v>
      </c>
      <c r="F859" s="28"/>
      <c r="G859" s="28" t="s">
        <v>76</v>
      </c>
      <c r="H859" s="30" t="n">
        <v>1</v>
      </c>
      <c r="I859" s="31" t="n">
        <v>860.1</v>
      </c>
      <c r="J859" s="31" t="n">
        <v>860.1</v>
      </c>
    </row>
    <row r="860" customFormat="false" ht="26.85" hidden="false" customHeight="true" outlineLevel="0" collapsed="false">
      <c r="A860" s="32" t="s">
        <v>784</v>
      </c>
      <c r="B860" s="32" t="s">
        <v>1275</v>
      </c>
      <c r="C860" s="32" t="s">
        <v>71</v>
      </c>
      <c r="D860" s="33" t="s">
        <v>1276</v>
      </c>
      <c r="E860" s="32" t="s">
        <v>815</v>
      </c>
      <c r="F860" s="32"/>
      <c r="G860" s="32" t="s">
        <v>108</v>
      </c>
      <c r="H860" s="34" t="n">
        <v>0.687</v>
      </c>
      <c r="I860" s="35" t="n">
        <v>19.69</v>
      </c>
      <c r="J860" s="35" t="n">
        <v>13.52</v>
      </c>
    </row>
    <row r="861" customFormat="false" ht="26.85" hidden="false" customHeight="true" outlineLevel="0" collapsed="false">
      <c r="A861" s="32" t="s">
        <v>784</v>
      </c>
      <c r="B861" s="32" t="s">
        <v>1093</v>
      </c>
      <c r="C861" s="32" t="s">
        <v>71</v>
      </c>
      <c r="D861" s="33" t="s">
        <v>1094</v>
      </c>
      <c r="E861" s="32" t="s">
        <v>815</v>
      </c>
      <c r="F861" s="32"/>
      <c r="G861" s="32" t="s">
        <v>108</v>
      </c>
      <c r="H861" s="34" t="n">
        <v>0.334</v>
      </c>
      <c r="I861" s="35" t="n">
        <v>16.37</v>
      </c>
      <c r="J861" s="35" t="n">
        <v>5.46</v>
      </c>
    </row>
    <row r="862" customFormat="false" ht="26.85" hidden="false" customHeight="true" outlineLevel="0" collapsed="false">
      <c r="A862" s="36" t="s">
        <v>790</v>
      </c>
      <c r="B862" s="36" t="s">
        <v>1281</v>
      </c>
      <c r="C862" s="36" t="s">
        <v>71</v>
      </c>
      <c r="D862" s="37" t="s">
        <v>1282</v>
      </c>
      <c r="E862" s="36" t="s">
        <v>793</v>
      </c>
      <c r="F862" s="36"/>
      <c r="G862" s="36" t="s">
        <v>76</v>
      </c>
      <c r="H862" s="38" t="n">
        <v>1.162</v>
      </c>
      <c r="I862" s="39" t="n">
        <v>45.33</v>
      </c>
      <c r="J862" s="39" t="n">
        <v>52.67</v>
      </c>
    </row>
    <row r="863" customFormat="false" ht="77.6" hidden="false" customHeight="true" outlineLevel="0" collapsed="false">
      <c r="A863" s="36" t="s">
        <v>790</v>
      </c>
      <c r="B863" s="36" t="s">
        <v>1283</v>
      </c>
      <c r="C863" s="36" t="s">
        <v>71</v>
      </c>
      <c r="D863" s="37" t="s">
        <v>1284</v>
      </c>
      <c r="E863" s="36" t="s">
        <v>793</v>
      </c>
      <c r="F863" s="36"/>
      <c r="G863" s="36" t="s">
        <v>76</v>
      </c>
      <c r="H863" s="38" t="n">
        <v>1</v>
      </c>
      <c r="I863" s="39" t="n">
        <v>788.45</v>
      </c>
      <c r="J863" s="39" t="n">
        <v>788.45</v>
      </c>
    </row>
    <row r="864" customFormat="false" ht="26.85" hidden="false" customHeight="false" outlineLevel="0" collapsed="false">
      <c r="A864" s="11"/>
      <c r="B864" s="11"/>
      <c r="C864" s="11"/>
      <c r="D864" s="12"/>
      <c r="E864" s="11" t="s">
        <v>805</v>
      </c>
      <c r="F864" s="40" t="n">
        <v>13.72</v>
      </c>
      <c r="G864" s="11" t="s">
        <v>806</v>
      </c>
      <c r="H864" s="41" t="n">
        <v>0</v>
      </c>
      <c r="I864" s="11" t="s">
        <v>807</v>
      </c>
      <c r="J864" s="40" t="n">
        <v>13.72</v>
      </c>
    </row>
    <row r="865" customFormat="false" ht="26.85" hidden="false" customHeight="true" outlineLevel="0" collapsed="false">
      <c r="A865" s="11"/>
      <c r="B865" s="11"/>
      <c r="C865" s="11"/>
      <c r="D865" s="12"/>
      <c r="E865" s="11" t="s">
        <v>808</v>
      </c>
      <c r="F865" s="40" t="n">
        <v>227.06</v>
      </c>
      <c r="G865" s="11"/>
      <c r="H865" s="42" t="s">
        <v>809</v>
      </c>
      <c r="I865" s="42"/>
      <c r="J865" s="40" t="n">
        <v>1087.16</v>
      </c>
    </row>
    <row r="866" customFormat="false" ht="26.85" hidden="false" customHeight="false" outlineLevel="0" collapsed="false">
      <c r="A866" s="14"/>
      <c r="B866" s="14"/>
      <c r="C866" s="14"/>
      <c r="D866" s="43"/>
      <c r="E866" s="14"/>
      <c r="F866" s="14"/>
      <c r="G866" s="14" t="s">
        <v>810</v>
      </c>
      <c r="H866" s="44" t="n">
        <v>2</v>
      </c>
      <c r="I866" s="14" t="s">
        <v>811</v>
      </c>
      <c r="J866" s="45" t="n">
        <v>2174.32</v>
      </c>
    </row>
    <row r="867" customFormat="false" ht="15" hidden="false" customHeight="false" outlineLevel="0" collapsed="false">
      <c r="A867" s="46"/>
      <c r="B867" s="46"/>
      <c r="C867" s="46"/>
      <c r="D867" s="47"/>
      <c r="E867" s="46"/>
      <c r="F867" s="46"/>
      <c r="G867" s="46"/>
      <c r="H867" s="48"/>
      <c r="I867" s="46"/>
      <c r="J867" s="46"/>
    </row>
    <row r="868" customFormat="false" ht="15" hidden="false" customHeight="false" outlineLevel="0" collapsed="false">
      <c r="A868" s="21" t="s">
        <v>254</v>
      </c>
      <c r="B868" s="21"/>
      <c r="C868" s="21"/>
      <c r="D868" s="22" t="s">
        <v>255</v>
      </c>
      <c r="E868" s="21"/>
      <c r="F868" s="21"/>
      <c r="G868" s="21"/>
      <c r="H868" s="23"/>
      <c r="I868" s="21"/>
      <c r="J868" s="24" t="n">
        <v>12565.53</v>
      </c>
    </row>
    <row r="869" customFormat="false" ht="26.85" hidden="false" customHeight="true" outlineLevel="0" collapsed="false">
      <c r="A869" s="25" t="s">
        <v>256</v>
      </c>
      <c r="B869" s="25" t="s">
        <v>58</v>
      </c>
      <c r="C869" s="25" t="s">
        <v>59</v>
      </c>
      <c r="D869" s="26" t="s">
        <v>10</v>
      </c>
      <c r="E869" s="25" t="s">
        <v>781</v>
      </c>
      <c r="F869" s="25"/>
      <c r="G869" s="25" t="s">
        <v>60</v>
      </c>
      <c r="H869" s="27" t="s">
        <v>61</v>
      </c>
      <c r="I869" s="25" t="s">
        <v>62</v>
      </c>
      <c r="J869" s="25" t="s">
        <v>11</v>
      </c>
    </row>
    <row r="870" customFormat="false" ht="39.55" hidden="false" customHeight="true" outlineLevel="0" collapsed="false">
      <c r="A870" s="28" t="s">
        <v>782</v>
      </c>
      <c r="B870" s="28" t="s">
        <v>257</v>
      </c>
      <c r="C870" s="28" t="s">
        <v>66</v>
      </c>
      <c r="D870" s="29" t="s">
        <v>258</v>
      </c>
      <c r="E870" s="28" t="s">
        <v>1285</v>
      </c>
      <c r="F870" s="28"/>
      <c r="G870" s="28" t="s">
        <v>76</v>
      </c>
      <c r="H870" s="30" t="n">
        <v>1</v>
      </c>
      <c r="I870" s="31" t="n">
        <v>163.93</v>
      </c>
      <c r="J870" s="31" t="n">
        <v>163.93</v>
      </c>
    </row>
    <row r="871" customFormat="false" ht="26.85" hidden="false" customHeight="true" outlineLevel="0" collapsed="false">
      <c r="A871" s="32" t="s">
        <v>784</v>
      </c>
      <c r="B871" s="32" t="s">
        <v>871</v>
      </c>
      <c r="C871" s="32" t="s">
        <v>66</v>
      </c>
      <c r="D871" s="33" t="s">
        <v>872</v>
      </c>
      <c r="E871" s="32" t="s">
        <v>787</v>
      </c>
      <c r="F871" s="32"/>
      <c r="G871" s="32" t="s">
        <v>108</v>
      </c>
      <c r="H871" s="34" t="n">
        <v>0.3</v>
      </c>
      <c r="I871" s="35" t="n">
        <v>3.57</v>
      </c>
      <c r="J871" s="35" t="n">
        <v>1.07</v>
      </c>
    </row>
    <row r="872" customFormat="false" ht="26.85" hidden="false" customHeight="true" outlineLevel="0" collapsed="false">
      <c r="A872" s="36" t="s">
        <v>790</v>
      </c>
      <c r="B872" s="36" t="s">
        <v>1286</v>
      </c>
      <c r="C872" s="36" t="s">
        <v>66</v>
      </c>
      <c r="D872" s="37" t="s">
        <v>1287</v>
      </c>
      <c r="E872" s="36" t="s">
        <v>793</v>
      </c>
      <c r="F872" s="36"/>
      <c r="G872" s="36" t="s">
        <v>76</v>
      </c>
      <c r="H872" s="38" t="n">
        <v>1</v>
      </c>
      <c r="I872" s="39" t="n">
        <v>158.36</v>
      </c>
      <c r="J872" s="39" t="n">
        <v>158.36</v>
      </c>
    </row>
    <row r="873" customFormat="false" ht="15" hidden="false" customHeight="true" outlineLevel="0" collapsed="false">
      <c r="A873" s="36" t="s">
        <v>790</v>
      </c>
      <c r="B873" s="36" t="s">
        <v>909</v>
      </c>
      <c r="C873" s="36" t="s">
        <v>71</v>
      </c>
      <c r="D873" s="37" t="s">
        <v>910</v>
      </c>
      <c r="E873" s="36" t="s">
        <v>798</v>
      </c>
      <c r="F873" s="36"/>
      <c r="G873" s="36" t="s">
        <v>108</v>
      </c>
      <c r="H873" s="38" t="n">
        <v>0.3</v>
      </c>
      <c r="I873" s="39" t="n">
        <v>15.03</v>
      </c>
      <c r="J873" s="39" t="n">
        <v>4.5</v>
      </c>
    </row>
    <row r="874" customFormat="false" ht="26.85" hidden="false" customHeight="false" outlineLevel="0" collapsed="false">
      <c r="A874" s="11"/>
      <c r="B874" s="11"/>
      <c r="C874" s="11"/>
      <c r="D874" s="12"/>
      <c r="E874" s="11" t="s">
        <v>805</v>
      </c>
      <c r="F874" s="40" t="n">
        <v>4.5</v>
      </c>
      <c r="G874" s="11" t="s">
        <v>806</v>
      </c>
      <c r="H874" s="41" t="n">
        <v>0</v>
      </c>
      <c r="I874" s="11" t="s">
        <v>807</v>
      </c>
      <c r="J874" s="40" t="n">
        <v>4.5</v>
      </c>
    </row>
    <row r="875" customFormat="false" ht="26.85" hidden="false" customHeight="true" outlineLevel="0" collapsed="false">
      <c r="A875" s="11"/>
      <c r="B875" s="11"/>
      <c r="C875" s="11"/>
      <c r="D875" s="12"/>
      <c r="E875" s="11" t="s">
        <v>808</v>
      </c>
      <c r="F875" s="40" t="n">
        <v>43.27</v>
      </c>
      <c r="G875" s="11"/>
      <c r="H875" s="42" t="s">
        <v>809</v>
      </c>
      <c r="I875" s="42"/>
      <c r="J875" s="40" t="n">
        <v>207.2</v>
      </c>
    </row>
    <row r="876" customFormat="false" ht="26.85" hidden="false" customHeight="false" outlineLevel="0" collapsed="false">
      <c r="A876" s="14"/>
      <c r="B876" s="14"/>
      <c r="C876" s="14"/>
      <c r="D876" s="43"/>
      <c r="E876" s="14"/>
      <c r="F876" s="14"/>
      <c r="G876" s="14" t="s">
        <v>810</v>
      </c>
      <c r="H876" s="44" t="n">
        <v>2</v>
      </c>
      <c r="I876" s="14" t="s">
        <v>811</v>
      </c>
      <c r="J876" s="45" t="n">
        <v>414.4</v>
      </c>
    </row>
    <row r="877" customFormat="false" ht="15" hidden="false" customHeight="false" outlineLevel="0" collapsed="false">
      <c r="A877" s="46"/>
      <c r="B877" s="46"/>
      <c r="C877" s="46"/>
      <c r="D877" s="47"/>
      <c r="E877" s="46"/>
      <c r="F877" s="46"/>
      <c r="G877" s="46"/>
      <c r="H877" s="48"/>
      <c r="I877" s="46"/>
      <c r="J877" s="46"/>
    </row>
    <row r="878" customFormat="false" ht="26.85" hidden="false" customHeight="true" outlineLevel="0" collapsed="false">
      <c r="A878" s="25" t="s">
        <v>259</v>
      </c>
      <c r="B878" s="25" t="s">
        <v>58</v>
      </c>
      <c r="C878" s="25" t="s">
        <v>59</v>
      </c>
      <c r="D878" s="26" t="s">
        <v>10</v>
      </c>
      <c r="E878" s="25" t="s">
        <v>781</v>
      </c>
      <c r="F878" s="25"/>
      <c r="G878" s="25" t="s">
        <v>60</v>
      </c>
      <c r="H878" s="27" t="s">
        <v>61</v>
      </c>
      <c r="I878" s="25" t="s">
        <v>62</v>
      </c>
      <c r="J878" s="25" t="s">
        <v>11</v>
      </c>
    </row>
    <row r="879" customFormat="false" ht="39.55" hidden="false" customHeight="true" outlineLevel="0" collapsed="false">
      <c r="A879" s="28" t="s">
        <v>782</v>
      </c>
      <c r="B879" s="28" t="s">
        <v>260</v>
      </c>
      <c r="C879" s="28" t="s">
        <v>71</v>
      </c>
      <c r="D879" s="29" t="s">
        <v>261</v>
      </c>
      <c r="E879" s="28" t="s">
        <v>937</v>
      </c>
      <c r="F879" s="28"/>
      <c r="G879" s="28" t="s">
        <v>76</v>
      </c>
      <c r="H879" s="30" t="n">
        <v>1</v>
      </c>
      <c r="I879" s="31" t="n">
        <v>306.12</v>
      </c>
      <c r="J879" s="31" t="n">
        <v>306.12</v>
      </c>
    </row>
    <row r="880" customFormat="false" ht="26.85" hidden="false" customHeight="true" outlineLevel="0" collapsed="false">
      <c r="A880" s="32" t="s">
        <v>784</v>
      </c>
      <c r="B880" s="32" t="s">
        <v>1288</v>
      </c>
      <c r="C880" s="32" t="s">
        <v>71</v>
      </c>
      <c r="D880" s="33" t="s">
        <v>1289</v>
      </c>
      <c r="E880" s="32" t="s">
        <v>815</v>
      </c>
      <c r="F880" s="32"/>
      <c r="G880" s="32" t="s">
        <v>108</v>
      </c>
      <c r="H880" s="34" t="n">
        <v>0.9485</v>
      </c>
      <c r="I880" s="35" t="n">
        <v>23.98</v>
      </c>
      <c r="J880" s="35" t="n">
        <v>22.74</v>
      </c>
    </row>
    <row r="881" customFormat="false" ht="26.85" hidden="false" customHeight="true" outlineLevel="0" collapsed="false">
      <c r="A881" s="32" t="s">
        <v>784</v>
      </c>
      <c r="B881" s="32" t="s">
        <v>1093</v>
      </c>
      <c r="C881" s="32" t="s">
        <v>71</v>
      </c>
      <c r="D881" s="33" t="s">
        <v>1094</v>
      </c>
      <c r="E881" s="32" t="s">
        <v>815</v>
      </c>
      <c r="F881" s="32"/>
      <c r="G881" s="32" t="s">
        <v>108</v>
      </c>
      <c r="H881" s="34" t="n">
        <v>0.2988</v>
      </c>
      <c r="I881" s="35" t="n">
        <v>16.37</v>
      </c>
      <c r="J881" s="35" t="n">
        <v>4.89</v>
      </c>
    </row>
    <row r="882" customFormat="false" ht="39.55" hidden="false" customHeight="true" outlineLevel="0" collapsed="false">
      <c r="A882" s="36" t="s">
        <v>790</v>
      </c>
      <c r="B882" s="36" t="s">
        <v>1290</v>
      </c>
      <c r="C882" s="36" t="s">
        <v>71</v>
      </c>
      <c r="D882" s="37" t="s">
        <v>1291</v>
      </c>
      <c r="E882" s="36" t="s">
        <v>793</v>
      </c>
      <c r="F882" s="36"/>
      <c r="G882" s="36" t="s">
        <v>76</v>
      </c>
      <c r="H882" s="38" t="n">
        <v>6</v>
      </c>
      <c r="I882" s="39" t="n">
        <v>17.71</v>
      </c>
      <c r="J882" s="39" t="n">
        <v>106.26</v>
      </c>
    </row>
    <row r="883" customFormat="false" ht="26.85" hidden="false" customHeight="true" outlineLevel="0" collapsed="false">
      <c r="A883" s="36" t="s">
        <v>790</v>
      </c>
      <c r="B883" s="36" t="s">
        <v>1292</v>
      </c>
      <c r="C883" s="36" t="s">
        <v>71</v>
      </c>
      <c r="D883" s="37" t="s">
        <v>1293</v>
      </c>
      <c r="E883" s="36" t="s">
        <v>793</v>
      </c>
      <c r="F883" s="36"/>
      <c r="G883" s="36" t="s">
        <v>76</v>
      </c>
      <c r="H883" s="38" t="n">
        <v>1</v>
      </c>
      <c r="I883" s="39" t="n">
        <v>172.23</v>
      </c>
      <c r="J883" s="39" t="n">
        <v>172.23</v>
      </c>
    </row>
    <row r="884" customFormat="false" ht="26.85" hidden="false" customHeight="false" outlineLevel="0" collapsed="false">
      <c r="A884" s="11"/>
      <c r="B884" s="11"/>
      <c r="C884" s="11"/>
      <c r="D884" s="12"/>
      <c r="E884" s="11" t="s">
        <v>805</v>
      </c>
      <c r="F884" s="40" t="n">
        <v>21.66</v>
      </c>
      <c r="G884" s="11" t="s">
        <v>806</v>
      </c>
      <c r="H884" s="41" t="n">
        <v>0</v>
      </c>
      <c r="I884" s="11" t="s">
        <v>807</v>
      </c>
      <c r="J884" s="40" t="n">
        <v>21.66</v>
      </c>
    </row>
    <row r="885" customFormat="false" ht="26.85" hidden="false" customHeight="true" outlineLevel="0" collapsed="false">
      <c r="A885" s="11"/>
      <c r="B885" s="11"/>
      <c r="C885" s="11"/>
      <c r="D885" s="12"/>
      <c r="E885" s="11" t="s">
        <v>808</v>
      </c>
      <c r="F885" s="40" t="n">
        <v>80.81</v>
      </c>
      <c r="G885" s="11"/>
      <c r="H885" s="42" t="s">
        <v>809</v>
      </c>
      <c r="I885" s="42"/>
      <c r="J885" s="40" t="n">
        <v>386.93</v>
      </c>
    </row>
    <row r="886" customFormat="false" ht="26.85" hidden="false" customHeight="false" outlineLevel="0" collapsed="false">
      <c r="A886" s="14"/>
      <c r="B886" s="14"/>
      <c r="C886" s="14"/>
      <c r="D886" s="43"/>
      <c r="E886" s="14"/>
      <c r="F886" s="14"/>
      <c r="G886" s="14" t="s">
        <v>810</v>
      </c>
      <c r="H886" s="44" t="n">
        <v>6</v>
      </c>
      <c r="I886" s="14" t="s">
        <v>811</v>
      </c>
      <c r="J886" s="45" t="n">
        <v>2321.58</v>
      </c>
    </row>
    <row r="887" customFormat="false" ht="15" hidden="false" customHeight="false" outlineLevel="0" collapsed="false">
      <c r="A887" s="46"/>
      <c r="B887" s="46"/>
      <c r="C887" s="46"/>
      <c r="D887" s="47"/>
      <c r="E887" s="46"/>
      <c r="F887" s="46"/>
      <c r="G887" s="46"/>
      <c r="H887" s="48"/>
      <c r="I887" s="46"/>
      <c r="J887" s="46"/>
    </row>
    <row r="888" customFormat="false" ht="26.85" hidden="false" customHeight="true" outlineLevel="0" collapsed="false">
      <c r="A888" s="25" t="s">
        <v>262</v>
      </c>
      <c r="B888" s="25" t="s">
        <v>58</v>
      </c>
      <c r="C888" s="25" t="s">
        <v>59</v>
      </c>
      <c r="D888" s="26" t="s">
        <v>10</v>
      </c>
      <c r="E888" s="25" t="s">
        <v>781</v>
      </c>
      <c r="F888" s="25"/>
      <c r="G888" s="25" t="s">
        <v>60</v>
      </c>
      <c r="H888" s="27" t="s">
        <v>61</v>
      </c>
      <c r="I888" s="25" t="s">
        <v>62</v>
      </c>
      <c r="J888" s="25" t="s">
        <v>11</v>
      </c>
    </row>
    <row r="889" customFormat="false" ht="39.55" hidden="false" customHeight="true" outlineLevel="0" collapsed="false">
      <c r="A889" s="28" t="s">
        <v>782</v>
      </c>
      <c r="B889" s="28" t="s">
        <v>263</v>
      </c>
      <c r="C889" s="28" t="s">
        <v>71</v>
      </c>
      <c r="D889" s="29" t="s">
        <v>264</v>
      </c>
      <c r="E889" s="28" t="s">
        <v>937</v>
      </c>
      <c r="F889" s="28"/>
      <c r="G889" s="28" t="s">
        <v>76</v>
      </c>
      <c r="H889" s="30" t="n">
        <v>1</v>
      </c>
      <c r="I889" s="31" t="n">
        <v>325.17</v>
      </c>
      <c r="J889" s="31" t="n">
        <v>325.17</v>
      </c>
    </row>
    <row r="890" customFormat="false" ht="26.85" hidden="false" customHeight="true" outlineLevel="0" collapsed="false">
      <c r="A890" s="32" t="s">
        <v>784</v>
      </c>
      <c r="B890" s="32" t="s">
        <v>1288</v>
      </c>
      <c r="C890" s="32" t="s">
        <v>71</v>
      </c>
      <c r="D890" s="33" t="s">
        <v>1289</v>
      </c>
      <c r="E890" s="32" t="s">
        <v>815</v>
      </c>
      <c r="F890" s="32"/>
      <c r="G890" s="32" t="s">
        <v>108</v>
      </c>
      <c r="H890" s="34" t="n">
        <v>0.9485</v>
      </c>
      <c r="I890" s="35" t="n">
        <v>23.98</v>
      </c>
      <c r="J890" s="35" t="n">
        <v>22.74</v>
      </c>
    </row>
    <row r="891" customFormat="false" ht="26.85" hidden="false" customHeight="true" outlineLevel="0" collapsed="false">
      <c r="A891" s="32" t="s">
        <v>784</v>
      </c>
      <c r="B891" s="32" t="s">
        <v>1093</v>
      </c>
      <c r="C891" s="32" t="s">
        <v>71</v>
      </c>
      <c r="D891" s="33" t="s">
        <v>1094</v>
      </c>
      <c r="E891" s="32" t="s">
        <v>815</v>
      </c>
      <c r="F891" s="32"/>
      <c r="G891" s="32" t="s">
        <v>108</v>
      </c>
      <c r="H891" s="34" t="n">
        <v>0.2988</v>
      </c>
      <c r="I891" s="35" t="n">
        <v>16.37</v>
      </c>
      <c r="J891" s="35" t="n">
        <v>4.89</v>
      </c>
    </row>
    <row r="892" customFormat="false" ht="39.55" hidden="false" customHeight="true" outlineLevel="0" collapsed="false">
      <c r="A892" s="36" t="s">
        <v>790</v>
      </c>
      <c r="B892" s="36" t="s">
        <v>1290</v>
      </c>
      <c r="C892" s="36" t="s">
        <v>71</v>
      </c>
      <c r="D892" s="37" t="s">
        <v>1291</v>
      </c>
      <c r="E892" s="36" t="s">
        <v>793</v>
      </c>
      <c r="F892" s="36"/>
      <c r="G892" s="36" t="s">
        <v>76</v>
      </c>
      <c r="H892" s="38" t="n">
        <v>6</v>
      </c>
      <c r="I892" s="39" t="n">
        <v>17.71</v>
      </c>
      <c r="J892" s="39" t="n">
        <v>106.26</v>
      </c>
    </row>
    <row r="893" customFormat="false" ht="26.85" hidden="false" customHeight="true" outlineLevel="0" collapsed="false">
      <c r="A893" s="36" t="s">
        <v>790</v>
      </c>
      <c r="B893" s="36" t="s">
        <v>1294</v>
      </c>
      <c r="C893" s="36" t="s">
        <v>71</v>
      </c>
      <c r="D893" s="37" t="s">
        <v>1295</v>
      </c>
      <c r="E893" s="36" t="s">
        <v>793</v>
      </c>
      <c r="F893" s="36"/>
      <c r="G893" s="36" t="s">
        <v>76</v>
      </c>
      <c r="H893" s="38" t="n">
        <v>1</v>
      </c>
      <c r="I893" s="39" t="n">
        <v>191.28</v>
      </c>
      <c r="J893" s="39" t="n">
        <v>191.28</v>
      </c>
    </row>
    <row r="894" customFormat="false" ht="26.85" hidden="false" customHeight="false" outlineLevel="0" collapsed="false">
      <c r="A894" s="11"/>
      <c r="B894" s="11"/>
      <c r="C894" s="11"/>
      <c r="D894" s="12"/>
      <c r="E894" s="11" t="s">
        <v>805</v>
      </c>
      <c r="F894" s="40" t="n">
        <v>21.66</v>
      </c>
      <c r="G894" s="11" t="s">
        <v>806</v>
      </c>
      <c r="H894" s="41" t="n">
        <v>0</v>
      </c>
      <c r="I894" s="11" t="s">
        <v>807</v>
      </c>
      <c r="J894" s="40" t="n">
        <v>21.66</v>
      </c>
    </row>
    <row r="895" customFormat="false" ht="26.85" hidden="false" customHeight="true" outlineLevel="0" collapsed="false">
      <c r="A895" s="11"/>
      <c r="B895" s="11"/>
      <c r="C895" s="11"/>
      <c r="D895" s="12"/>
      <c r="E895" s="11" t="s">
        <v>808</v>
      </c>
      <c r="F895" s="40" t="n">
        <v>85.84</v>
      </c>
      <c r="G895" s="11"/>
      <c r="H895" s="42" t="s">
        <v>809</v>
      </c>
      <c r="I895" s="42"/>
      <c r="J895" s="40" t="n">
        <v>411.01</v>
      </c>
    </row>
    <row r="896" customFormat="false" ht="26.85" hidden="false" customHeight="false" outlineLevel="0" collapsed="false">
      <c r="A896" s="14"/>
      <c r="B896" s="14"/>
      <c r="C896" s="14"/>
      <c r="D896" s="43"/>
      <c r="E896" s="14"/>
      <c r="F896" s="14"/>
      <c r="G896" s="14" t="s">
        <v>810</v>
      </c>
      <c r="H896" s="44" t="n">
        <v>2</v>
      </c>
      <c r="I896" s="14" t="s">
        <v>811</v>
      </c>
      <c r="J896" s="45" t="n">
        <v>822.02</v>
      </c>
    </row>
    <row r="897" customFormat="false" ht="15" hidden="false" customHeight="false" outlineLevel="0" collapsed="false">
      <c r="A897" s="46"/>
      <c r="B897" s="46"/>
      <c r="C897" s="46"/>
      <c r="D897" s="47"/>
      <c r="E897" s="46"/>
      <c r="F897" s="46"/>
      <c r="G897" s="46"/>
      <c r="H897" s="48"/>
      <c r="I897" s="46"/>
      <c r="J897" s="46"/>
    </row>
    <row r="898" customFormat="false" ht="26.85" hidden="false" customHeight="true" outlineLevel="0" collapsed="false">
      <c r="A898" s="25" t="s">
        <v>265</v>
      </c>
      <c r="B898" s="25" t="s">
        <v>58</v>
      </c>
      <c r="C898" s="25" t="s">
        <v>59</v>
      </c>
      <c r="D898" s="26" t="s">
        <v>10</v>
      </c>
      <c r="E898" s="25" t="s">
        <v>781</v>
      </c>
      <c r="F898" s="25"/>
      <c r="G898" s="25" t="s">
        <v>60</v>
      </c>
      <c r="H898" s="27" t="s">
        <v>61</v>
      </c>
      <c r="I898" s="25" t="s">
        <v>62</v>
      </c>
      <c r="J898" s="25" t="s">
        <v>11</v>
      </c>
    </row>
    <row r="899" customFormat="false" ht="39.55" hidden="false" customHeight="true" outlineLevel="0" collapsed="false">
      <c r="A899" s="28" t="s">
        <v>782</v>
      </c>
      <c r="B899" s="28" t="s">
        <v>266</v>
      </c>
      <c r="C899" s="28" t="s">
        <v>71</v>
      </c>
      <c r="D899" s="29" t="s">
        <v>267</v>
      </c>
      <c r="E899" s="28" t="s">
        <v>937</v>
      </c>
      <c r="F899" s="28"/>
      <c r="G899" s="28" t="s">
        <v>76</v>
      </c>
      <c r="H899" s="30" t="n">
        <v>1</v>
      </c>
      <c r="I899" s="31" t="n">
        <v>337.84</v>
      </c>
      <c r="J899" s="31" t="n">
        <v>337.84</v>
      </c>
    </row>
    <row r="900" customFormat="false" ht="26.85" hidden="false" customHeight="true" outlineLevel="0" collapsed="false">
      <c r="A900" s="32" t="s">
        <v>784</v>
      </c>
      <c r="B900" s="32" t="s">
        <v>1288</v>
      </c>
      <c r="C900" s="32" t="s">
        <v>71</v>
      </c>
      <c r="D900" s="33" t="s">
        <v>1289</v>
      </c>
      <c r="E900" s="32" t="s">
        <v>815</v>
      </c>
      <c r="F900" s="32"/>
      <c r="G900" s="32" t="s">
        <v>108</v>
      </c>
      <c r="H900" s="34" t="n">
        <v>0.9485</v>
      </c>
      <c r="I900" s="35" t="n">
        <v>23.98</v>
      </c>
      <c r="J900" s="35" t="n">
        <v>22.74</v>
      </c>
    </row>
    <row r="901" customFormat="false" ht="26.85" hidden="false" customHeight="true" outlineLevel="0" collapsed="false">
      <c r="A901" s="32" t="s">
        <v>784</v>
      </c>
      <c r="B901" s="32" t="s">
        <v>1093</v>
      </c>
      <c r="C901" s="32" t="s">
        <v>71</v>
      </c>
      <c r="D901" s="33" t="s">
        <v>1094</v>
      </c>
      <c r="E901" s="32" t="s">
        <v>815</v>
      </c>
      <c r="F901" s="32"/>
      <c r="G901" s="32" t="s">
        <v>108</v>
      </c>
      <c r="H901" s="34" t="n">
        <v>0.2988</v>
      </c>
      <c r="I901" s="35" t="n">
        <v>16.37</v>
      </c>
      <c r="J901" s="35" t="n">
        <v>4.89</v>
      </c>
    </row>
    <row r="902" customFormat="false" ht="39.55" hidden="false" customHeight="true" outlineLevel="0" collapsed="false">
      <c r="A902" s="36" t="s">
        <v>790</v>
      </c>
      <c r="B902" s="36" t="s">
        <v>1290</v>
      </c>
      <c r="C902" s="36" t="s">
        <v>71</v>
      </c>
      <c r="D902" s="37" t="s">
        <v>1291</v>
      </c>
      <c r="E902" s="36" t="s">
        <v>793</v>
      </c>
      <c r="F902" s="36"/>
      <c r="G902" s="36" t="s">
        <v>76</v>
      </c>
      <c r="H902" s="38" t="n">
        <v>6</v>
      </c>
      <c r="I902" s="39" t="n">
        <v>17.71</v>
      </c>
      <c r="J902" s="39" t="n">
        <v>106.26</v>
      </c>
    </row>
    <row r="903" customFormat="false" ht="26.85" hidden="false" customHeight="true" outlineLevel="0" collapsed="false">
      <c r="A903" s="36" t="s">
        <v>790</v>
      </c>
      <c r="B903" s="36" t="s">
        <v>1296</v>
      </c>
      <c r="C903" s="36" t="s">
        <v>71</v>
      </c>
      <c r="D903" s="37" t="s">
        <v>1297</v>
      </c>
      <c r="E903" s="36" t="s">
        <v>793</v>
      </c>
      <c r="F903" s="36"/>
      <c r="G903" s="36" t="s">
        <v>76</v>
      </c>
      <c r="H903" s="38" t="n">
        <v>1</v>
      </c>
      <c r="I903" s="39" t="n">
        <v>203.95</v>
      </c>
      <c r="J903" s="39" t="n">
        <v>203.95</v>
      </c>
    </row>
    <row r="904" customFormat="false" ht="26.85" hidden="false" customHeight="false" outlineLevel="0" collapsed="false">
      <c r="A904" s="11"/>
      <c r="B904" s="11"/>
      <c r="C904" s="11"/>
      <c r="D904" s="12"/>
      <c r="E904" s="11" t="s">
        <v>805</v>
      </c>
      <c r="F904" s="40" t="n">
        <v>21.66</v>
      </c>
      <c r="G904" s="11" t="s">
        <v>806</v>
      </c>
      <c r="H904" s="41" t="n">
        <v>0</v>
      </c>
      <c r="I904" s="11" t="s">
        <v>807</v>
      </c>
      <c r="J904" s="40" t="n">
        <v>21.66</v>
      </c>
    </row>
    <row r="905" customFormat="false" ht="26.85" hidden="false" customHeight="true" outlineLevel="0" collapsed="false">
      <c r="A905" s="11"/>
      <c r="B905" s="11"/>
      <c r="C905" s="11"/>
      <c r="D905" s="12"/>
      <c r="E905" s="11" t="s">
        <v>808</v>
      </c>
      <c r="F905" s="40" t="n">
        <v>89.18</v>
      </c>
      <c r="G905" s="11"/>
      <c r="H905" s="42" t="s">
        <v>809</v>
      </c>
      <c r="I905" s="42"/>
      <c r="J905" s="40" t="n">
        <v>427.02</v>
      </c>
    </row>
    <row r="906" customFormat="false" ht="26.85" hidden="false" customHeight="false" outlineLevel="0" collapsed="false">
      <c r="A906" s="14"/>
      <c r="B906" s="14"/>
      <c r="C906" s="14"/>
      <c r="D906" s="43"/>
      <c r="E906" s="14"/>
      <c r="F906" s="14"/>
      <c r="G906" s="14" t="s">
        <v>810</v>
      </c>
      <c r="H906" s="44" t="n">
        <v>6</v>
      </c>
      <c r="I906" s="14" t="s">
        <v>811</v>
      </c>
      <c r="J906" s="45" t="n">
        <v>2562.12</v>
      </c>
    </row>
    <row r="907" customFormat="false" ht="15" hidden="false" customHeight="false" outlineLevel="0" collapsed="false">
      <c r="A907" s="46"/>
      <c r="B907" s="46"/>
      <c r="C907" s="46"/>
      <c r="D907" s="47"/>
      <c r="E907" s="46"/>
      <c r="F907" s="46"/>
      <c r="G907" s="46"/>
      <c r="H907" s="48"/>
      <c r="I907" s="46"/>
      <c r="J907" s="46"/>
    </row>
    <row r="908" customFormat="false" ht="26.85" hidden="false" customHeight="true" outlineLevel="0" collapsed="false">
      <c r="A908" s="25"/>
      <c r="B908" s="25" t="s">
        <v>58</v>
      </c>
      <c r="C908" s="25" t="s">
        <v>59</v>
      </c>
      <c r="D908" s="26" t="s">
        <v>10</v>
      </c>
      <c r="E908" s="25" t="s">
        <v>781</v>
      </c>
      <c r="F908" s="25"/>
      <c r="G908" s="25" t="s">
        <v>60</v>
      </c>
      <c r="H908" s="27" t="s">
        <v>61</v>
      </c>
      <c r="I908" s="25" t="s">
        <v>62</v>
      </c>
      <c r="J908" s="25" t="s">
        <v>11</v>
      </c>
    </row>
    <row r="909" customFormat="false" ht="26.85" hidden="false" customHeight="true" outlineLevel="0" collapsed="false">
      <c r="A909" s="49" t="s">
        <v>790</v>
      </c>
      <c r="B909" s="49" t="s">
        <v>269</v>
      </c>
      <c r="C909" s="49" t="s">
        <v>71</v>
      </c>
      <c r="D909" s="50" t="s">
        <v>270</v>
      </c>
      <c r="E909" s="49" t="s">
        <v>793</v>
      </c>
      <c r="F909" s="49"/>
      <c r="G909" s="49" t="s">
        <v>145</v>
      </c>
      <c r="H909" s="51" t="n">
        <v>1</v>
      </c>
      <c r="I909" s="52" t="n">
        <v>17.48</v>
      </c>
      <c r="J909" s="52" t="n">
        <v>17.48</v>
      </c>
    </row>
    <row r="910" customFormat="false" ht="26.85" hidden="false" customHeight="false" outlineLevel="0" collapsed="false">
      <c r="A910" s="11"/>
      <c r="B910" s="11"/>
      <c r="C910" s="11"/>
      <c r="D910" s="12"/>
      <c r="E910" s="11" t="s">
        <v>805</v>
      </c>
      <c r="F910" s="40" t="n">
        <v>0</v>
      </c>
      <c r="G910" s="11" t="s">
        <v>806</v>
      </c>
      <c r="H910" s="41" t="n">
        <v>0</v>
      </c>
      <c r="I910" s="11" t="s">
        <v>807</v>
      </c>
      <c r="J910" s="40" t="n">
        <v>0</v>
      </c>
    </row>
    <row r="911" customFormat="false" ht="26.85" hidden="false" customHeight="true" outlineLevel="0" collapsed="false">
      <c r="A911" s="11"/>
      <c r="B911" s="11"/>
      <c r="C911" s="11"/>
      <c r="D911" s="12"/>
      <c r="E911" s="11" t="s">
        <v>808</v>
      </c>
      <c r="F911" s="40" t="n">
        <v>4.61</v>
      </c>
      <c r="G911" s="11"/>
      <c r="H911" s="42" t="s">
        <v>809</v>
      </c>
      <c r="I911" s="42"/>
      <c r="J911" s="40" t="n">
        <v>22.09</v>
      </c>
    </row>
    <row r="912" customFormat="false" ht="26.85" hidden="false" customHeight="false" outlineLevel="0" collapsed="false">
      <c r="A912" s="14"/>
      <c r="B912" s="14"/>
      <c r="C912" s="14"/>
      <c r="D912" s="43"/>
      <c r="E912" s="14"/>
      <c r="F912" s="14"/>
      <c r="G912" s="14" t="s">
        <v>810</v>
      </c>
      <c r="H912" s="44" t="n">
        <v>67.08</v>
      </c>
      <c r="I912" s="14" t="s">
        <v>811</v>
      </c>
      <c r="J912" s="45" t="n">
        <v>1481.79</v>
      </c>
    </row>
    <row r="913" customFormat="false" ht="15" hidden="false" customHeight="false" outlineLevel="0" collapsed="false">
      <c r="A913" s="46"/>
      <c r="B913" s="46"/>
      <c r="C913" s="46"/>
      <c r="D913" s="47"/>
      <c r="E913" s="46"/>
      <c r="F913" s="46"/>
      <c r="G913" s="46"/>
      <c r="H913" s="48"/>
      <c r="I913" s="46"/>
      <c r="J913" s="46"/>
    </row>
    <row r="914" customFormat="false" ht="26.85" hidden="false" customHeight="true" outlineLevel="0" collapsed="false">
      <c r="A914" s="25" t="s">
        <v>271</v>
      </c>
      <c r="B914" s="25" t="s">
        <v>58</v>
      </c>
      <c r="C914" s="25" t="s">
        <v>59</v>
      </c>
      <c r="D914" s="26" t="s">
        <v>10</v>
      </c>
      <c r="E914" s="25" t="s">
        <v>781</v>
      </c>
      <c r="F914" s="25"/>
      <c r="G914" s="25" t="s">
        <v>60</v>
      </c>
      <c r="H914" s="27" t="s">
        <v>61</v>
      </c>
      <c r="I914" s="25" t="s">
        <v>62</v>
      </c>
      <c r="J914" s="25" t="s">
        <v>11</v>
      </c>
    </row>
    <row r="915" customFormat="false" ht="39.55" hidden="false" customHeight="true" outlineLevel="0" collapsed="false">
      <c r="A915" s="28" t="s">
        <v>782</v>
      </c>
      <c r="B915" s="28" t="s">
        <v>272</v>
      </c>
      <c r="C915" s="28" t="s">
        <v>71</v>
      </c>
      <c r="D915" s="29" t="s">
        <v>273</v>
      </c>
      <c r="E915" s="28" t="s">
        <v>983</v>
      </c>
      <c r="F915" s="28"/>
      <c r="G915" s="28" t="s">
        <v>76</v>
      </c>
      <c r="H915" s="30" t="n">
        <v>1</v>
      </c>
      <c r="I915" s="31" t="n">
        <v>71.26</v>
      </c>
      <c r="J915" s="31" t="n">
        <v>71.26</v>
      </c>
    </row>
    <row r="916" customFormat="false" ht="26.85" hidden="false" customHeight="true" outlineLevel="0" collapsed="false">
      <c r="A916" s="32" t="s">
        <v>784</v>
      </c>
      <c r="B916" s="32" t="s">
        <v>1275</v>
      </c>
      <c r="C916" s="32" t="s">
        <v>71</v>
      </c>
      <c r="D916" s="33" t="s">
        <v>1276</v>
      </c>
      <c r="E916" s="32" t="s">
        <v>815</v>
      </c>
      <c r="F916" s="32"/>
      <c r="G916" s="32" t="s">
        <v>108</v>
      </c>
      <c r="H916" s="34" t="n">
        <v>0.914</v>
      </c>
      <c r="I916" s="35" t="n">
        <v>19.69</v>
      </c>
      <c r="J916" s="35" t="n">
        <v>17.99</v>
      </c>
    </row>
    <row r="917" customFormat="false" ht="26.85" hidden="false" customHeight="true" outlineLevel="0" collapsed="false">
      <c r="A917" s="32" t="s">
        <v>784</v>
      </c>
      <c r="B917" s="32" t="s">
        <v>1093</v>
      </c>
      <c r="C917" s="32" t="s">
        <v>71</v>
      </c>
      <c r="D917" s="33" t="s">
        <v>1094</v>
      </c>
      <c r="E917" s="32" t="s">
        <v>815</v>
      </c>
      <c r="F917" s="32"/>
      <c r="G917" s="32" t="s">
        <v>108</v>
      </c>
      <c r="H917" s="34" t="n">
        <v>0.457</v>
      </c>
      <c r="I917" s="35" t="n">
        <v>16.37</v>
      </c>
      <c r="J917" s="35" t="n">
        <v>7.48</v>
      </c>
    </row>
    <row r="918" customFormat="false" ht="26.85" hidden="false" customHeight="true" outlineLevel="0" collapsed="false">
      <c r="A918" s="36" t="s">
        <v>790</v>
      </c>
      <c r="B918" s="36" t="s">
        <v>1298</v>
      </c>
      <c r="C918" s="36" t="s">
        <v>71</v>
      </c>
      <c r="D918" s="37" t="s">
        <v>1299</v>
      </c>
      <c r="E918" s="36" t="s">
        <v>793</v>
      </c>
      <c r="F918" s="36"/>
      <c r="G918" s="36" t="s">
        <v>76</v>
      </c>
      <c r="H918" s="38" t="n">
        <v>1</v>
      </c>
      <c r="I918" s="39" t="n">
        <v>45.79</v>
      </c>
      <c r="J918" s="39" t="n">
        <v>45.79</v>
      </c>
    </row>
    <row r="919" customFormat="false" ht="26.85" hidden="false" customHeight="false" outlineLevel="0" collapsed="false">
      <c r="A919" s="11"/>
      <c r="B919" s="11"/>
      <c r="C919" s="11"/>
      <c r="D919" s="12"/>
      <c r="E919" s="11" t="s">
        <v>805</v>
      </c>
      <c r="F919" s="40" t="n">
        <v>18.39</v>
      </c>
      <c r="G919" s="11" t="s">
        <v>806</v>
      </c>
      <c r="H919" s="41" t="n">
        <v>0</v>
      </c>
      <c r="I919" s="11" t="s">
        <v>807</v>
      </c>
      <c r="J919" s="40" t="n">
        <v>18.39</v>
      </c>
    </row>
    <row r="920" customFormat="false" ht="26.85" hidden="false" customHeight="true" outlineLevel="0" collapsed="false">
      <c r="A920" s="11"/>
      <c r="B920" s="11"/>
      <c r="C920" s="11"/>
      <c r="D920" s="12"/>
      <c r="E920" s="11" t="s">
        <v>808</v>
      </c>
      <c r="F920" s="40" t="n">
        <v>18.81</v>
      </c>
      <c r="G920" s="11"/>
      <c r="H920" s="42" t="s">
        <v>809</v>
      </c>
      <c r="I920" s="42"/>
      <c r="J920" s="40" t="n">
        <v>90.07</v>
      </c>
    </row>
    <row r="921" customFormat="false" ht="26.85" hidden="false" customHeight="false" outlineLevel="0" collapsed="false">
      <c r="A921" s="14"/>
      <c r="B921" s="14"/>
      <c r="C921" s="14"/>
      <c r="D921" s="43"/>
      <c r="E921" s="14"/>
      <c r="F921" s="14"/>
      <c r="G921" s="14" t="s">
        <v>810</v>
      </c>
      <c r="H921" s="44" t="n">
        <v>6</v>
      </c>
      <c r="I921" s="14" t="s">
        <v>811</v>
      </c>
      <c r="J921" s="45" t="n">
        <v>540.42</v>
      </c>
    </row>
    <row r="922" customFormat="false" ht="15" hidden="false" customHeight="false" outlineLevel="0" collapsed="false">
      <c r="A922" s="46"/>
      <c r="B922" s="46"/>
      <c r="C922" s="46"/>
      <c r="D922" s="47"/>
      <c r="E922" s="46"/>
      <c r="F922" s="46"/>
      <c r="G922" s="46"/>
      <c r="H922" s="48"/>
      <c r="I922" s="46"/>
      <c r="J922" s="46"/>
    </row>
    <row r="923" customFormat="false" ht="26.85" hidden="false" customHeight="true" outlineLevel="0" collapsed="false">
      <c r="A923" s="25" t="s">
        <v>274</v>
      </c>
      <c r="B923" s="25" t="s">
        <v>58</v>
      </c>
      <c r="C923" s="25" t="s">
        <v>59</v>
      </c>
      <c r="D923" s="26" t="s">
        <v>10</v>
      </c>
      <c r="E923" s="25" t="s">
        <v>781</v>
      </c>
      <c r="F923" s="25"/>
      <c r="G923" s="25" t="s">
        <v>60</v>
      </c>
      <c r="H923" s="27" t="s">
        <v>61</v>
      </c>
      <c r="I923" s="25" t="s">
        <v>62</v>
      </c>
      <c r="J923" s="25" t="s">
        <v>11</v>
      </c>
    </row>
    <row r="924" customFormat="false" ht="39.55" hidden="false" customHeight="false" outlineLevel="0" collapsed="false">
      <c r="A924" s="28" t="s">
        <v>782</v>
      </c>
      <c r="B924" s="28" t="s">
        <v>275</v>
      </c>
      <c r="C924" s="28" t="s">
        <v>66</v>
      </c>
      <c r="D924" s="29" t="s">
        <v>276</v>
      </c>
      <c r="E924" s="28" t="n">
        <v>343</v>
      </c>
      <c r="F924" s="28"/>
      <c r="G924" s="28" t="s">
        <v>68</v>
      </c>
      <c r="H924" s="30" t="n">
        <v>1</v>
      </c>
      <c r="I924" s="31" t="n">
        <v>699.88</v>
      </c>
      <c r="J924" s="31" t="n">
        <v>699.88</v>
      </c>
    </row>
    <row r="925" customFormat="false" ht="26.85" hidden="false" customHeight="true" outlineLevel="0" collapsed="false">
      <c r="A925" s="32" t="s">
        <v>784</v>
      </c>
      <c r="B925" s="32" t="s">
        <v>785</v>
      </c>
      <c r="C925" s="32" t="s">
        <v>66</v>
      </c>
      <c r="D925" s="33" t="s">
        <v>786</v>
      </c>
      <c r="E925" s="32" t="s">
        <v>787</v>
      </c>
      <c r="F925" s="32"/>
      <c r="G925" s="32" t="s">
        <v>108</v>
      </c>
      <c r="H925" s="34" t="n">
        <v>5</v>
      </c>
      <c r="I925" s="35" t="n">
        <v>3.71</v>
      </c>
      <c r="J925" s="35" t="n">
        <v>18.55</v>
      </c>
    </row>
    <row r="926" customFormat="false" ht="26.85" hidden="false" customHeight="true" outlineLevel="0" collapsed="false">
      <c r="A926" s="32" t="s">
        <v>784</v>
      </c>
      <c r="B926" s="32" t="s">
        <v>1300</v>
      </c>
      <c r="C926" s="32" t="s">
        <v>66</v>
      </c>
      <c r="D926" s="33" t="s">
        <v>1301</v>
      </c>
      <c r="E926" s="32" t="s">
        <v>787</v>
      </c>
      <c r="F926" s="32"/>
      <c r="G926" s="32" t="s">
        <v>108</v>
      </c>
      <c r="H926" s="34" t="n">
        <v>3.5</v>
      </c>
      <c r="I926" s="35" t="n">
        <v>3.54</v>
      </c>
      <c r="J926" s="35" t="n">
        <v>12.39</v>
      </c>
    </row>
    <row r="927" customFormat="false" ht="26.85" hidden="false" customHeight="true" outlineLevel="0" collapsed="false">
      <c r="A927" s="32" t="s">
        <v>784</v>
      </c>
      <c r="B927" s="32" t="s">
        <v>1302</v>
      </c>
      <c r="C927" s="32" t="s">
        <v>66</v>
      </c>
      <c r="D927" s="33" t="s">
        <v>1303</v>
      </c>
      <c r="E927" s="32" t="s">
        <v>787</v>
      </c>
      <c r="F927" s="32"/>
      <c r="G927" s="32" t="s">
        <v>108</v>
      </c>
      <c r="H927" s="34" t="n">
        <v>2.5</v>
      </c>
      <c r="I927" s="35" t="n">
        <v>4.18</v>
      </c>
      <c r="J927" s="35" t="n">
        <v>10.45</v>
      </c>
    </row>
    <row r="928" customFormat="false" ht="15" hidden="false" customHeight="true" outlineLevel="0" collapsed="false">
      <c r="A928" s="36" t="s">
        <v>790</v>
      </c>
      <c r="B928" s="36" t="s">
        <v>1304</v>
      </c>
      <c r="C928" s="36" t="s">
        <v>66</v>
      </c>
      <c r="D928" s="37" t="s">
        <v>1305</v>
      </c>
      <c r="E928" s="36" t="s">
        <v>793</v>
      </c>
      <c r="F928" s="36"/>
      <c r="G928" s="36" t="s">
        <v>99</v>
      </c>
      <c r="H928" s="38" t="n">
        <v>3</v>
      </c>
      <c r="I928" s="39" t="n">
        <v>30.77</v>
      </c>
      <c r="J928" s="39" t="n">
        <v>92.31</v>
      </c>
    </row>
    <row r="929" customFormat="false" ht="26.85" hidden="false" customHeight="true" outlineLevel="0" collapsed="false">
      <c r="A929" s="36" t="s">
        <v>790</v>
      </c>
      <c r="B929" s="36" t="s">
        <v>1306</v>
      </c>
      <c r="C929" s="36" t="s">
        <v>66</v>
      </c>
      <c r="D929" s="37" t="s">
        <v>1307</v>
      </c>
      <c r="E929" s="36" t="s">
        <v>793</v>
      </c>
      <c r="F929" s="36"/>
      <c r="G929" s="36" t="s">
        <v>145</v>
      </c>
      <c r="H929" s="38" t="n">
        <v>13.71</v>
      </c>
      <c r="I929" s="39" t="n">
        <v>9.07</v>
      </c>
      <c r="J929" s="39" t="n">
        <v>124.34</v>
      </c>
    </row>
    <row r="930" customFormat="false" ht="15" hidden="false" customHeight="true" outlineLevel="0" collapsed="false">
      <c r="A930" s="36" t="s">
        <v>790</v>
      </c>
      <c r="B930" s="36" t="s">
        <v>1308</v>
      </c>
      <c r="C930" s="36" t="s">
        <v>71</v>
      </c>
      <c r="D930" s="37" t="s">
        <v>1309</v>
      </c>
      <c r="E930" s="36" t="s">
        <v>798</v>
      </c>
      <c r="F930" s="36"/>
      <c r="G930" s="36" t="s">
        <v>108</v>
      </c>
      <c r="H930" s="38" t="n">
        <v>3.5</v>
      </c>
      <c r="I930" s="39" t="n">
        <v>16.53</v>
      </c>
      <c r="J930" s="39" t="n">
        <v>57.85</v>
      </c>
    </row>
    <row r="931" customFormat="false" ht="15" hidden="false" customHeight="true" outlineLevel="0" collapsed="false">
      <c r="A931" s="36" t="s">
        <v>790</v>
      </c>
      <c r="B931" s="36" t="s">
        <v>803</v>
      </c>
      <c r="C931" s="36" t="s">
        <v>71</v>
      </c>
      <c r="D931" s="37" t="s">
        <v>804</v>
      </c>
      <c r="E931" s="36" t="s">
        <v>798</v>
      </c>
      <c r="F931" s="36"/>
      <c r="G931" s="36" t="s">
        <v>108</v>
      </c>
      <c r="H931" s="38" t="n">
        <v>5</v>
      </c>
      <c r="I931" s="39" t="n">
        <v>10.96</v>
      </c>
      <c r="J931" s="39" t="n">
        <v>54.8</v>
      </c>
    </row>
    <row r="932" customFormat="false" ht="15" hidden="false" customHeight="true" outlineLevel="0" collapsed="false">
      <c r="A932" s="36" t="s">
        <v>790</v>
      </c>
      <c r="B932" s="36" t="s">
        <v>1310</v>
      </c>
      <c r="C932" s="36" t="s">
        <v>71</v>
      </c>
      <c r="D932" s="37" t="s">
        <v>1311</v>
      </c>
      <c r="E932" s="36" t="s">
        <v>798</v>
      </c>
      <c r="F932" s="36"/>
      <c r="G932" s="36" t="s">
        <v>108</v>
      </c>
      <c r="H932" s="38" t="n">
        <v>2.5</v>
      </c>
      <c r="I932" s="39" t="n">
        <v>17.14</v>
      </c>
      <c r="J932" s="39" t="n">
        <v>42.85</v>
      </c>
    </row>
    <row r="933" customFormat="false" ht="39.55" hidden="false" customHeight="true" outlineLevel="0" collapsed="false">
      <c r="A933" s="36" t="s">
        <v>790</v>
      </c>
      <c r="B933" s="36" t="s">
        <v>1312</v>
      </c>
      <c r="C933" s="36" t="s">
        <v>71</v>
      </c>
      <c r="D933" s="37" t="s">
        <v>1313</v>
      </c>
      <c r="E933" s="36" t="s">
        <v>793</v>
      </c>
      <c r="F933" s="36"/>
      <c r="G933" s="36" t="s">
        <v>68</v>
      </c>
      <c r="H933" s="38" t="n">
        <v>1.1</v>
      </c>
      <c r="I933" s="39" t="n">
        <v>122.1</v>
      </c>
      <c r="J933" s="39" t="n">
        <v>134.31</v>
      </c>
    </row>
    <row r="934" customFormat="false" ht="26.85" hidden="false" customHeight="true" outlineLevel="0" collapsed="false">
      <c r="A934" s="36" t="s">
        <v>790</v>
      </c>
      <c r="B934" s="36" t="s">
        <v>1314</v>
      </c>
      <c r="C934" s="36" t="s">
        <v>71</v>
      </c>
      <c r="D934" s="37" t="s">
        <v>1315</v>
      </c>
      <c r="E934" s="36" t="s">
        <v>793</v>
      </c>
      <c r="F934" s="36"/>
      <c r="G934" s="36" t="s">
        <v>145</v>
      </c>
      <c r="H934" s="38" t="n">
        <v>3.37</v>
      </c>
      <c r="I934" s="39" t="n">
        <v>43.19</v>
      </c>
      <c r="J934" s="39" t="n">
        <v>145.55</v>
      </c>
    </row>
    <row r="935" customFormat="false" ht="26.85" hidden="false" customHeight="true" outlineLevel="0" collapsed="false">
      <c r="A935" s="36" t="s">
        <v>790</v>
      </c>
      <c r="B935" s="36" t="s">
        <v>1316</v>
      </c>
      <c r="C935" s="36" t="s">
        <v>71</v>
      </c>
      <c r="D935" s="37" t="s">
        <v>1317</v>
      </c>
      <c r="E935" s="36" t="s">
        <v>793</v>
      </c>
      <c r="F935" s="36"/>
      <c r="G935" s="36" t="s">
        <v>76</v>
      </c>
      <c r="H935" s="38" t="n">
        <v>9</v>
      </c>
      <c r="I935" s="39" t="n">
        <v>0.72</v>
      </c>
      <c r="J935" s="39" t="n">
        <v>6.48</v>
      </c>
    </row>
    <row r="936" customFormat="false" ht="26.85" hidden="false" customHeight="false" outlineLevel="0" collapsed="false">
      <c r="A936" s="11"/>
      <c r="B936" s="11"/>
      <c r="C936" s="11"/>
      <c r="D936" s="12"/>
      <c r="E936" s="11" t="s">
        <v>805</v>
      </c>
      <c r="F936" s="40" t="n">
        <v>155.5</v>
      </c>
      <c r="G936" s="11" t="s">
        <v>806</v>
      </c>
      <c r="H936" s="41" t="n">
        <v>0</v>
      </c>
      <c r="I936" s="11" t="s">
        <v>807</v>
      </c>
      <c r="J936" s="40" t="n">
        <v>155.5</v>
      </c>
    </row>
    <row r="937" customFormat="false" ht="26.85" hidden="false" customHeight="true" outlineLevel="0" collapsed="false">
      <c r="A937" s="11"/>
      <c r="B937" s="11"/>
      <c r="C937" s="11"/>
      <c r="D937" s="12"/>
      <c r="E937" s="11" t="s">
        <v>808</v>
      </c>
      <c r="F937" s="40" t="n">
        <v>184.76</v>
      </c>
      <c r="G937" s="11"/>
      <c r="H937" s="42" t="s">
        <v>809</v>
      </c>
      <c r="I937" s="42"/>
      <c r="J937" s="40" t="n">
        <v>884.64</v>
      </c>
    </row>
    <row r="938" customFormat="false" ht="26.85" hidden="false" customHeight="false" outlineLevel="0" collapsed="false">
      <c r="A938" s="14"/>
      <c r="B938" s="14"/>
      <c r="C938" s="14"/>
      <c r="D938" s="43"/>
      <c r="E938" s="14"/>
      <c r="F938" s="14"/>
      <c r="G938" s="14" t="s">
        <v>810</v>
      </c>
      <c r="H938" s="44" t="n">
        <v>5</v>
      </c>
      <c r="I938" s="14" t="s">
        <v>811</v>
      </c>
      <c r="J938" s="45" t="n">
        <v>4423.2</v>
      </c>
    </row>
    <row r="939" customFormat="false" ht="15" hidden="false" customHeight="false" outlineLevel="0" collapsed="false">
      <c r="A939" s="46"/>
      <c r="B939" s="46"/>
      <c r="C939" s="46"/>
      <c r="D939" s="47"/>
      <c r="E939" s="46"/>
      <c r="F939" s="46"/>
      <c r="G939" s="46"/>
      <c r="H939" s="48"/>
      <c r="I939" s="46"/>
      <c r="J939" s="46"/>
    </row>
    <row r="940" customFormat="false" ht="15" hidden="false" customHeight="false" outlineLevel="0" collapsed="false">
      <c r="A940" s="21" t="s">
        <v>277</v>
      </c>
      <c r="B940" s="21"/>
      <c r="C940" s="21"/>
      <c r="D940" s="22" t="s">
        <v>278</v>
      </c>
      <c r="E940" s="21"/>
      <c r="F940" s="21"/>
      <c r="G940" s="21"/>
      <c r="H940" s="23"/>
      <c r="I940" s="21"/>
      <c r="J940" s="24" t="n">
        <v>11163.41</v>
      </c>
    </row>
    <row r="941" customFormat="false" ht="26.85" hidden="false" customHeight="true" outlineLevel="0" collapsed="false">
      <c r="A941" s="25" t="s">
        <v>279</v>
      </c>
      <c r="B941" s="25" t="s">
        <v>58</v>
      </c>
      <c r="C941" s="25" t="s">
        <v>59</v>
      </c>
      <c r="D941" s="26" t="s">
        <v>10</v>
      </c>
      <c r="E941" s="25" t="s">
        <v>781</v>
      </c>
      <c r="F941" s="25"/>
      <c r="G941" s="25" t="s">
        <v>60</v>
      </c>
      <c r="H941" s="27" t="s">
        <v>61</v>
      </c>
      <c r="I941" s="25" t="s">
        <v>62</v>
      </c>
      <c r="J941" s="25" t="s">
        <v>11</v>
      </c>
    </row>
    <row r="942" customFormat="false" ht="26.85" hidden="false" customHeight="true" outlineLevel="0" collapsed="false">
      <c r="A942" s="28" t="s">
        <v>782</v>
      </c>
      <c r="B942" s="28" t="s">
        <v>280</v>
      </c>
      <c r="C942" s="28" t="s">
        <v>66</v>
      </c>
      <c r="D942" s="29" t="s">
        <v>281</v>
      </c>
      <c r="E942" s="28" t="s">
        <v>1318</v>
      </c>
      <c r="F942" s="28"/>
      <c r="G942" s="28" t="s">
        <v>68</v>
      </c>
      <c r="H942" s="30" t="n">
        <v>1</v>
      </c>
      <c r="I942" s="31" t="n">
        <v>454.78</v>
      </c>
      <c r="J942" s="31" t="n">
        <v>454.78</v>
      </c>
    </row>
    <row r="943" customFormat="false" ht="26.85" hidden="false" customHeight="true" outlineLevel="0" collapsed="false">
      <c r="A943" s="32" t="s">
        <v>784</v>
      </c>
      <c r="B943" s="32" t="s">
        <v>785</v>
      </c>
      <c r="C943" s="32" t="s">
        <v>66</v>
      </c>
      <c r="D943" s="33" t="s">
        <v>786</v>
      </c>
      <c r="E943" s="32" t="s">
        <v>787</v>
      </c>
      <c r="F943" s="32"/>
      <c r="G943" s="32" t="s">
        <v>108</v>
      </c>
      <c r="H943" s="34" t="n">
        <v>1</v>
      </c>
      <c r="I943" s="35" t="n">
        <v>3.71</v>
      </c>
      <c r="J943" s="35" t="n">
        <v>3.71</v>
      </c>
    </row>
    <row r="944" customFormat="false" ht="26.85" hidden="false" customHeight="true" outlineLevel="0" collapsed="false">
      <c r="A944" s="32" t="s">
        <v>784</v>
      </c>
      <c r="B944" s="32" t="s">
        <v>871</v>
      </c>
      <c r="C944" s="32" t="s">
        <v>66</v>
      </c>
      <c r="D944" s="33" t="s">
        <v>872</v>
      </c>
      <c r="E944" s="32" t="s">
        <v>787</v>
      </c>
      <c r="F944" s="32"/>
      <c r="G944" s="32" t="s">
        <v>108</v>
      </c>
      <c r="H944" s="34" t="n">
        <v>1</v>
      </c>
      <c r="I944" s="35" t="n">
        <v>3.57</v>
      </c>
      <c r="J944" s="35" t="n">
        <v>3.57</v>
      </c>
    </row>
    <row r="945" customFormat="false" ht="39.55" hidden="false" customHeight="true" outlineLevel="0" collapsed="false">
      <c r="A945" s="32" t="s">
        <v>784</v>
      </c>
      <c r="B945" s="32" t="s">
        <v>1319</v>
      </c>
      <c r="C945" s="32" t="s">
        <v>66</v>
      </c>
      <c r="D945" s="33" t="s">
        <v>1320</v>
      </c>
      <c r="E945" s="32" t="s">
        <v>1321</v>
      </c>
      <c r="F945" s="32"/>
      <c r="G945" s="32" t="s">
        <v>115</v>
      </c>
      <c r="H945" s="34" t="n">
        <v>0.003</v>
      </c>
      <c r="I945" s="35" t="n">
        <v>504.07</v>
      </c>
      <c r="J945" s="35" t="n">
        <v>1.51</v>
      </c>
    </row>
    <row r="946" customFormat="false" ht="39.55" hidden="false" customHeight="true" outlineLevel="0" collapsed="false">
      <c r="A946" s="36" t="s">
        <v>790</v>
      </c>
      <c r="B946" s="36" t="s">
        <v>1322</v>
      </c>
      <c r="C946" s="36" t="s">
        <v>66</v>
      </c>
      <c r="D946" s="37" t="s">
        <v>1323</v>
      </c>
      <c r="E946" s="36" t="s">
        <v>793</v>
      </c>
      <c r="F946" s="36"/>
      <c r="G946" s="36" t="s">
        <v>68</v>
      </c>
      <c r="H946" s="38" t="n">
        <v>1</v>
      </c>
      <c r="I946" s="39" t="n">
        <v>420</v>
      </c>
      <c r="J946" s="39" t="n">
        <v>420</v>
      </c>
    </row>
    <row r="947" customFormat="false" ht="15" hidden="false" customHeight="true" outlineLevel="0" collapsed="false">
      <c r="A947" s="36" t="s">
        <v>790</v>
      </c>
      <c r="B947" s="36" t="s">
        <v>909</v>
      </c>
      <c r="C947" s="36" t="s">
        <v>71</v>
      </c>
      <c r="D947" s="37" t="s">
        <v>910</v>
      </c>
      <c r="E947" s="36" t="s">
        <v>798</v>
      </c>
      <c r="F947" s="36"/>
      <c r="G947" s="36" t="s">
        <v>108</v>
      </c>
      <c r="H947" s="38" t="n">
        <v>1</v>
      </c>
      <c r="I947" s="39" t="n">
        <v>15.03</v>
      </c>
      <c r="J947" s="39" t="n">
        <v>15.03</v>
      </c>
    </row>
    <row r="948" customFormat="false" ht="15" hidden="false" customHeight="true" outlineLevel="0" collapsed="false">
      <c r="A948" s="36" t="s">
        <v>790</v>
      </c>
      <c r="B948" s="36" t="s">
        <v>803</v>
      </c>
      <c r="C948" s="36" t="s">
        <v>71</v>
      </c>
      <c r="D948" s="37" t="s">
        <v>804</v>
      </c>
      <c r="E948" s="36" t="s">
        <v>798</v>
      </c>
      <c r="F948" s="36"/>
      <c r="G948" s="36" t="s">
        <v>108</v>
      </c>
      <c r="H948" s="38" t="n">
        <v>1</v>
      </c>
      <c r="I948" s="39" t="n">
        <v>10.96</v>
      </c>
      <c r="J948" s="39" t="n">
        <v>10.96</v>
      </c>
    </row>
    <row r="949" customFormat="false" ht="26.85" hidden="false" customHeight="false" outlineLevel="0" collapsed="false">
      <c r="A949" s="11"/>
      <c r="B949" s="11"/>
      <c r="C949" s="11"/>
      <c r="D949" s="12"/>
      <c r="E949" s="11" t="s">
        <v>805</v>
      </c>
      <c r="F949" s="40" t="n">
        <v>26.12</v>
      </c>
      <c r="G949" s="11" t="s">
        <v>806</v>
      </c>
      <c r="H949" s="41" t="n">
        <v>0</v>
      </c>
      <c r="I949" s="11" t="s">
        <v>807</v>
      </c>
      <c r="J949" s="40" t="n">
        <v>26.12</v>
      </c>
    </row>
    <row r="950" customFormat="false" ht="26.85" hidden="false" customHeight="true" outlineLevel="0" collapsed="false">
      <c r="A950" s="11"/>
      <c r="B950" s="11"/>
      <c r="C950" s="11"/>
      <c r="D950" s="12"/>
      <c r="E950" s="11" t="s">
        <v>808</v>
      </c>
      <c r="F950" s="40" t="n">
        <v>120.06</v>
      </c>
      <c r="G950" s="11"/>
      <c r="H950" s="42" t="s">
        <v>809</v>
      </c>
      <c r="I950" s="42"/>
      <c r="J950" s="40" t="n">
        <v>574.84</v>
      </c>
    </row>
    <row r="951" customFormat="false" ht="26.85" hidden="false" customHeight="false" outlineLevel="0" collapsed="false">
      <c r="A951" s="14"/>
      <c r="B951" s="14"/>
      <c r="C951" s="14"/>
      <c r="D951" s="43"/>
      <c r="E951" s="14"/>
      <c r="F951" s="14"/>
      <c r="G951" s="14" t="s">
        <v>810</v>
      </c>
      <c r="H951" s="44" t="n">
        <v>10.8</v>
      </c>
      <c r="I951" s="14" t="s">
        <v>811</v>
      </c>
      <c r="J951" s="45" t="n">
        <v>6208.27</v>
      </c>
    </row>
    <row r="952" customFormat="false" ht="15" hidden="false" customHeight="false" outlineLevel="0" collapsed="false">
      <c r="A952" s="46"/>
      <c r="B952" s="46"/>
      <c r="C952" s="46"/>
      <c r="D952" s="47"/>
      <c r="E952" s="46"/>
      <c r="F952" s="46"/>
      <c r="G952" s="46"/>
      <c r="H952" s="48"/>
      <c r="I952" s="46"/>
      <c r="J952" s="46"/>
    </row>
    <row r="953" customFormat="false" ht="26.85" hidden="false" customHeight="true" outlineLevel="0" collapsed="false">
      <c r="A953" s="25" t="s">
        <v>282</v>
      </c>
      <c r="B953" s="25" t="s">
        <v>58</v>
      </c>
      <c r="C953" s="25" t="s">
        <v>59</v>
      </c>
      <c r="D953" s="26" t="s">
        <v>10</v>
      </c>
      <c r="E953" s="25" t="s">
        <v>781</v>
      </c>
      <c r="F953" s="25"/>
      <c r="G953" s="25" t="s">
        <v>60</v>
      </c>
      <c r="H953" s="27" t="s">
        <v>61</v>
      </c>
      <c r="I953" s="25" t="s">
        <v>62</v>
      </c>
      <c r="J953" s="25" t="s">
        <v>11</v>
      </c>
    </row>
    <row r="954" customFormat="false" ht="39.55" hidden="false" customHeight="true" outlineLevel="0" collapsed="false">
      <c r="A954" s="28" t="s">
        <v>782</v>
      </c>
      <c r="B954" s="28" t="s">
        <v>283</v>
      </c>
      <c r="C954" s="28" t="s">
        <v>71</v>
      </c>
      <c r="D954" s="29" t="s">
        <v>284</v>
      </c>
      <c r="E954" s="28" t="s">
        <v>983</v>
      </c>
      <c r="F954" s="28"/>
      <c r="G954" s="28" t="s">
        <v>68</v>
      </c>
      <c r="H954" s="30" t="n">
        <v>1</v>
      </c>
      <c r="I954" s="31" t="n">
        <v>278.2</v>
      </c>
      <c r="J954" s="31" t="n">
        <v>278.2</v>
      </c>
    </row>
    <row r="955" customFormat="false" ht="26.85" hidden="false" customHeight="true" outlineLevel="0" collapsed="false">
      <c r="A955" s="32" t="s">
        <v>784</v>
      </c>
      <c r="B955" s="32" t="s">
        <v>1093</v>
      </c>
      <c r="C955" s="32" t="s">
        <v>71</v>
      </c>
      <c r="D955" s="33" t="s">
        <v>1094</v>
      </c>
      <c r="E955" s="32" t="s">
        <v>815</v>
      </c>
      <c r="F955" s="32"/>
      <c r="G955" s="32" t="s">
        <v>108</v>
      </c>
      <c r="H955" s="34" t="n">
        <v>0.466</v>
      </c>
      <c r="I955" s="35" t="n">
        <v>16.37</v>
      </c>
      <c r="J955" s="35" t="n">
        <v>7.62</v>
      </c>
    </row>
    <row r="956" customFormat="false" ht="26.85" hidden="false" customHeight="true" outlineLevel="0" collapsed="false">
      <c r="A956" s="32" t="s">
        <v>784</v>
      </c>
      <c r="B956" s="32" t="s">
        <v>1324</v>
      </c>
      <c r="C956" s="32" t="s">
        <v>71</v>
      </c>
      <c r="D956" s="33" t="s">
        <v>1325</v>
      </c>
      <c r="E956" s="32" t="s">
        <v>815</v>
      </c>
      <c r="F956" s="32"/>
      <c r="G956" s="32" t="s">
        <v>108</v>
      </c>
      <c r="H956" s="34" t="n">
        <v>0.479</v>
      </c>
      <c r="I956" s="35" t="n">
        <v>16.93</v>
      </c>
      <c r="J956" s="35" t="n">
        <v>8.1</v>
      </c>
    </row>
    <row r="957" customFormat="false" ht="15" hidden="false" customHeight="true" outlineLevel="0" collapsed="false">
      <c r="A957" s="36" t="s">
        <v>790</v>
      </c>
      <c r="B957" s="36" t="s">
        <v>1326</v>
      </c>
      <c r="C957" s="36" t="s">
        <v>71</v>
      </c>
      <c r="D957" s="37" t="s">
        <v>1327</v>
      </c>
      <c r="E957" s="36" t="s">
        <v>793</v>
      </c>
      <c r="F957" s="36"/>
      <c r="G957" s="36" t="s">
        <v>68</v>
      </c>
      <c r="H957" s="38" t="n">
        <v>1</v>
      </c>
      <c r="I957" s="39" t="n">
        <v>192.66</v>
      </c>
      <c r="J957" s="39" t="n">
        <v>192.66</v>
      </c>
    </row>
    <row r="958" customFormat="false" ht="26.85" hidden="false" customHeight="true" outlineLevel="0" collapsed="false">
      <c r="A958" s="36" t="s">
        <v>790</v>
      </c>
      <c r="B958" s="36" t="s">
        <v>1328</v>
      </c>
      <c r="C958" s="36" t="s">
        <v>71</v>
      </c>
      <c r="D958" s="37" t="s">
        <v>1329</v>
      </c>
      <c r="E958" s="36" t="s">
        <v>793</v>
      </c>
      <c r="F958" s="36"/>
      <c r="G958" s="36" t="s">
        <v>99</v>
      </c>
      <c r="H958" s="38" t="n">
        <v>4.609</v>
      </c>
      <c r="I958" s="39" t="n">
        <v>12.2</v>
      </c>
      <c r="J958" s="39" t="n">
        <v>56.22</v>
      </c>
    </row>
    <row r="959" customFormat="false" ht="39.55" hidden="false" customHeight="true" outlineLevel="0" collapsed="false">
      <c r="A959" s="36" t="s">
        <v>790</v>
      </c>
      <c r="B959" s="36" t="s">
        <v>1330</v>
      </c>
      <c r="C959" s="36" t="s">
        <v>71</v>
      </c>
      <c r="D959" s="37" t="s">
        <v>1331</v>
      </c>
      <c r="E959" s="36" t="s">
        <v>793</v>
      </c>
      <c r="F959" s="36"/>
      <c r="G959" s="36" t="s">
        <v>99</v>
      </c>
      <c r="H959" s="38" t="n">
        <v>4.036</v>
      </c>
      <c r="I959" s="39" t="n">
        <v>3.37</v>
      </c>
      <c r="J959" s="39" t="n">
        <v>13.6</v>
      </c>
    </row>
    <row r="960" customFormat="false" ht="26.85" hidden="false" customHeight="false" outlineLevel="0" collapsed="false">
      <c r="A960" s="11"/>
      <c r="B960" s="11"/>
      <c r="C960" s="11"/>
      <c r="D960" s="12"/>
      <c r="E960" s="11" t="s">
        <v>805</v>
      </c>
      <c r="F960" s="40" t="n">
        <v>10.76</v>
      </c>
      <c r="G960" s="11" t="s">
        <v>806</v>
      </c>
      <c r="H960" s="41" t="n">
        <v>0</v>
      </c>
      <c r="I960" s="11" t="s">
        <v>807</v>
      </c>
      <c r="J960" s="40" t="n">
        <v>10.76</v>
      </c>
    </row>
    <row r="961" customFormat="false" ht="26.85" hidden="false" customHeight="true" outlineLevel="0" collapsed="false">
      <c r="A961" s="11"/>
      <c r="B961" s="11"/>
      <c r="C961" s="11"/>
      <c r="D961" s="12"/>
      <c r="E961" s="11" t="s">
        <v>808</v>
      </c>
      <c r="F961" s="40" t="n">
        <v>73.44</v>
      </c>
      <c r="G961" s="11"/>
      <c r="H961" s="42" t="s">
        <v>809</v>
      </c>
      <c r="I961" s="42"/>
      <c r="J961" s="40" t="n">
        <v>351.64</v>
      </c>
    </row>
    <row r="962" customFormat="false" ht="26.85" hidden="false" customHeight="false" outlineLevel="0" collapsed="false">
      <c r="A962" s="14"/>
      <c r="B962" s="14"/>
      <c r="C962" s="14"/>
      <c r="D962" s="43"/>
      <c r="E962" s="14"/>
      <c r="F962" s="14"/>
      <c r="G962" s="14" t="s">
        <v>810</v>
      </c>
      <c r="H962" s="44" t="n">
        <v>10.8</v>
      </c>
      <c r="I962" s="14" t="s">
        <v>811</v>
      </c>
      <c r="J962" s="45" t="n">
        <v>3797.71</v>
      </c>
    </row>
    <row r="963" customFormat="false" ht="15" hidden="false" customHeight="false" outlineLevel="0" collapsed="false">
      <c r="A963" s="46"/>
      <c r="B963" s="46"/>
      <c r="C963" s="46"/>
      <c r="D963" s="47"/>
      <c r="E963" s="46"/>
      <c r="F963" s="46"/>
      <c r="G963" s="46"/>
      <c r="H963" s="48"/>
      <c r="I963" s="46"/>
      <c r="J963" s="46"/>
    </row>
    <row r="964" customFormat="false" ht="26.85" hidden="false" customHeight="true" outlineLevel="0" collapsed="false">
      <c r="A964" s="25" t="s">
        <v>285</v>
      </c>
      <c r="B964" s="25" t="s">
        <v>58</v>
      </c>
      <c r="C964" s="25" t="s">
        <v>59</v>
      </c>
      <c r="D964" s="26" t="s">
        <v>10</v>
      </c>
      <c r="E964" s="25" t="s">
        <v>781</v>
      </c>
      <c r="F964" s="25"/>
      <c r="G964" s="25" t="s">
        <v>60</v>
      </c>
      <c r="H964" s="27" t="s">
        <v>61</v>
      </c>
      <c r="I964" s="25" t="s">
        <v>62</v>
      </c>
      <c r="J964" s="25" t="s">
        <v>11</v>
      </c>
    </row>
    <row r="965" customFormat="false" ht="52.2" hidden="false" customHeight="true" outlineLevel="0" collapsed="false">
      <c r="A965" s="28" t="s">
        <v>782</v>
      </c>
      <c r="B965" s="28" t="s">
        <v>286</v>
      </c>
      <c r="C965" s="28" t="s">
        <v>66</v>
      </c>
      <c r="D965" s="29" t="s">
        <v>287</v>
      </c>
      <c r="E965" s="28" t="s">
        <v>1318</v>
      </c>
      <c r="F965" s="28"/>
      <c r="G965" s="28" t="s">
        <v>68</v>
      </c>
      <c r="H965" s="30" t="n">
        <v>1</v>
      </c>
      <c r="I965" s="31" t="n">
        <v>440.24</v>
      </c>
      <c r="J965" s="31" t="n">
        <v>440.24</v>
      </c>
    </row>
    <row r="966" customFormat="false" ht="26.85" hidden="false" customHeight="true" outlineLevel="0" collapsed="false">
      <c r="A966" s="32" t="s">
        <v>784</v>
      </c>
      <c r="B966" s="32" t="s">
        <v>785</v>
      </c>
      <c r="C966" s="32" t="s">
        <v>66</v>
      </c>
      <c r="D966" s="33" t="s">
        <v>786</v>
      </c>
      <c r="E966" s="32" t="s">
        <v>787</v>
      </c>
      <c r="F966" s="32"/>
      <c r="G966" s="32" t="s">
        <v>108</v>
      </c>
      <c r="H966" s="34" t="n">
        <v>1</v>
      </c>
      <c r="I966" s="35" t="n">
        <v>3.71</v>
      </c>
      <c r="J966" s="35" t="n">
        <v>3.71</v>
      </c>
    </row>
    <row r="967" customFormat="false" ht="26.85" hidden="false" customHeight="true" outlineLevel="0" collapsed="false">
      <c r="A967" s="32" t="s">
        <v>784</v>
      </c>
      <c r="B967" s="32" t="s">
        <v>871</v>
      </c>
      <c r="C967" s="32" t="s">
        <v>66</v>
      </c>
      <c r="D967" s="33" t="s">
        <v>872</v>
      </c>
      <c r="E967" s="32" t="s">
        <v>787</v>
      </c>
      <c r="F967" s="32"/>
      <c r="G967" s="32" t="s">
        <v>108</v>
      </c>
      <c r="H967" s="34" t="n">
        <v>1</v>
      </c>
      <c r="I967" s="35" t="n">
        <v>3.57</v>
      </c>
      <c r="J967" s="35" t="n">
        <v>3.57</v>
      </c>
    </row>
    <row r="968" customFormat="false" ht="39.55" hidden="false" customHeight="true" outlineLevel="0" collapsed="false">
      <c r="A968" s="32" t="s">
        <v>784</v>
      </c>
      <c r="B968" s="32" t="s">
        <v>1319</v>
      </c>
      <c r="C968" s="32" t="s">
        <v>66</v>
      </c>
      <c r="D968" s="33" t="s">
        <v>1320</v>
      </c>
      <c r="E968" s="32" t="s">
        <v>1321</v>
      </c>
      <c r="F968" s="32"/>
      <c r="G968" s="32" t="s">
        <v>115</v>
      </c>
      <c r="H968" s="34" t="n">
        <v>0.003</v>
      </c>
      <c r="I968" s="35" t="n">
        <v>504.07</v>
      </c>
      <c r="J968" s="35" t="n">
        <v>1.51</v>
      </c>
    </row>
    <row r="969" customFormat="false" ht="52.2" hidden="false" customHeight="true" outlineLevel="0" collapsed="false">
      <c r="A969" s="36" t="s">
        <v>790</v>
      </c>
      <c r="B969" s="36" t="s">
        <v>1332</v>
      </c>
      <c r="C969" s="36" t="s">
        <v>66</v>
      </c>
      <c r="D969" s="37" t="s">
        <v>1333</v>
      </c>
      <c r="E969" s="36" t="s">
        <v>793</v>
      </c>
      <c r="F969" s="36"/>
      <c r="G969" s="36" t="s">
        <v>68</v>
      </c>
      <c r="H969" s="38" t="n">
        <v>1</v>
      </c>
      <c r="I969" s="39" t="n">
        <v>405.46</v>
      </c>
      <c r="J969" s="39" t="n">
        <v>405.46</v>
      </c>
    </row>
    <row r="970" customFormat="false" ht="15" hidden="false" customHeight="true" outlineLevel="0" collapsed="false">
      <c r="A970" s="36" t="s">
        <v>790</v>
      </c>
      <c r="B970" s="36" t="s">
        <v>909</v>
      </c>
      <c r="C970" s="36" t="s">
        <v>71</v>
      </c>
      <c r="D970" s="37" t="s">
        <v>910</v>
      </c>
      <c r="E970" s="36" t="s">
        <v>798</v>
      </c>
      <c r="F970" s="36"/>
      <c r="G970" s="36" t="s">
        <v>108</v>
      </c>
      <c r="H970" s="38" t="n">
        <v>1</v>
      </c>
      <c r="I970" s="39" t="n">
        <v>15.03</v>
      </c>
      <c r="J970" s="39" t="n">
        <v>15.03</v>
      </c>
    </row>
    <row r="971" customFormat="false" ht="15" hidden="false" customHeight="true" outlineLevel="0" collapsed="false">
      <c r="A971" s="36" t="s">
        <v>790</v>
      </c>
      <c r="B971" s="36" t="s">
        <v>803</v>
      </c>
      <c r="C971" s="36" t="s">
        <v>71</v>
      </c>
      <c r="D971" s="37" t="s">
        <v>804</v>
      </c>
      <c r="E971" s="36" t="s">
        <v>798</v>
      </c>
      <c r="F971" s="36"/>
      <c r="G971" s="36" t="s">
        <v>108</v>
      </c>
      <c r="H971" s="38" t="n">
        <v>1</v>
      </c>
      <c r="I971" s="39" t="n">
        <v>10.96</v>
      </c>
      <c r="J971" s="39" t="n">
        <v>10.96</v>
      </c>
    </row>
    <row r="972" customFormat="false" ht="26.85" hidden="false" customHeight="false" outlineLevel="0" collapsed="false">
      <c r="A972" s="11"/>
      <c r="B972" s="11"/>
      <c r="C972" s="11"/>
      <c r="D972" s="12"/>
      <c r="E972" s="11" t="s">
        <v>805</v>
      </c>
      <c r="F972" s="40" t="n">
        <v>26.12</v>
      </c>
      <c r="G972" s="11" t="s">
        <v>806</v>
      </c>
      <c r="H972" s="41" t="n">
        <v>0</v>
      </c>
      <c r="I972" s="11" t="s">
        <v>807</v>
      </c>
      <c r="J972" s="40" t="n">
        <v>26.12</v>
      </c>
    </row>
    <row r="973" customFormat="false" ht="26.85" hidden="false" customHeight="true" outlineLevel="0" collapsed="false">
      <c r="A973" s="11"/>
      <c r="B973" s="11"/>
      <c r="C973" s="11"/>
      <c r="D973" s="12"/>
      <c r="E973" s="11" t="s">
        <v>808</v>
      </c>
      <c r="F973" s="40" t="n">
        <v>116.22</v>
      </c>
      <c r="G973" s="11"/>
      <c r="H973" s="42" t="s">
        <v>809</v>
      </c>
      <c r="I973" s="42"/>
      <c r="J973" s="40" t="n">
        <v>556.46</v>
      </c>
    </row>
    <row r="974" customFormat="false" ht="26.85" hidden="false" customHeight="false" outlineLevel="0" collapsed="false">
      <c r="A974" s="14"/>
      <c r="B974" s="14"/>
      <c r="C974" s="14"/>
      <c r="D974" s="43"/>
      <c r="E974" s="14"/>
      <c r="F974" s="14"/>
      <c r="G974" s="14" t="s">
        <v>810</v>
      </c>
      <c r="H974" s="44" t="n">
        <v>2.08</v>
      </c>
      <c r="I974" s="14" t="s">
        <v>811</v>
      </c>
      <c r="J974" s="45" t="n">
        <v>1157.43</v>
      </c>
    </row>
    <row r="975" customFormat="false" ht="15" hidden="false" customHeight="false" outlineLevel="0" collapsed="false">
      <c r="A975" s="46"/>
      <c r="B975" s="46"/>
      <c r="C975" s="46"/>
      <c r="D975" s="47"/>
      <c r="E975" s="46"/>
      <c r="F975" s="46"/>
      <c r="G975" s="46"/>
      <c r="H975" s="48"/>
      <c r="I975" s="46"/>
      <c r="J975" s="46"/>
    </row>
    <row r="976" customFormat="false" ht="15" hidden="false" customHeight="false" outlineLevel="0" collapsed="false">
      <c r="A976" s="21" t="s">
        <v>288</v>
      </c>
      <c r="B976" s="21"/>
      <c r="C976" s="21"/>
      <c r="D976" s="22" t="s">
        <v>289</v>
      </c>
      <c r="E976" s="21"/>
      <c r="F976" s="21"/>
      <c r="G976" s="21"/>
      <c r="H976" s="23"/>
      <c r="I976" s="21"/>
      <c r="J976" s="24" t="n">
        <v>2613.51</v>
      </c>
    </row>
    <row r="977" customFormat="false" ht="26.85" hidden="false" customHeight="true" outlineLevel="0" collapsed="false">
      <c r="A977" s="25" t="s">
        <v>290</v>
      </c>
      <c r="B977" s="25" t="s">
        <v>58</v>
      </c>
      <c r="C977" s="25" t="s">
        <v>59</v>
      </c>
      <c r="D977" s="26" t="s">
        <v>10</v>
      </c>
      <c r="E977" s="25" t="s">
        <v>781</v>
      </c>
      <c r="F977" s="25"/>
      <c r="G977" s="25" t="s">
        <v>60</v>
      </c>
      <c r="H977" s="27" t="s">
        <v>61</v>
      </c>
      <c r="I977" s="25" t="s">
        <v>62</v>
      </c>
      <c r="J977" s="25" t="s">
        <v>11</v>
      </c>
    </row>
    <row r="978" customFormat="false" ht="15" hidden="false" customHeight="true" outlineLevel="0" collapsed="false">
      <c r="A978" s="28" t="s">
        <v>782</v>
      </c>
      <c r="B978" s="28" t="s">
        <v>291</v>
      </c>
      <c r="C978" s="28" t="s">
        <v>66</v>
      </c>
      <c r="D978" s="29" t="s">
        <v>292</v>
      </c>
      <c r="E978" s="28" t="s">
        <v>1334</v>
      </c>
      <c r="F978" s="28"/>
      <c r="G978" s="28" t="s">
        <v>68</v>
      </c>
      <c r="H978" s="30" t="n">
        <v>1</v>
      </c>
      <c r="I978" s="31" t="n">
        <v>478.63</v>
      </c>
      <c r="J978" s="31" t="n">
        <v>478.63</v>
      </c>
    </row>
    <row r="979" customFormat="false" ht="26.85" hidden="false" customHeight="true" outlineLevel="0" collapsed="false">
      <c r="A979" s="32" t="s">
        <v>784</v>
      </c>
      <c r="B979" s="32" t="s">
        <v>785</v>
      </c>
      <c r="C979" s="32" t="s">
        <v>66</v>
      </c>
      <c r="D979" s="33" t="s">
        <v>786</v>
      </c>
      <c r="E979" s="32" t="s">
        <v>787</v>
      </c>
      <c r="F979" s="32"/>
      <c r="G979" s="32" t="s">
        <v>108</v>
      </c>
      <c r="H979" s="34" t="n">
        <v>0.3</v>
      </c>
      <c r="I979" s="35" t="n">
        <v>3.71</v>
      </c>
      <c r="J979" s="35" t="n">
        <v>1.11</v>
      </c>
    </row>
    <row r="980" customFormat="false" ht="26.85" hidden="false" customHeight="true" outlineLevel="0" collapsed="false">
      <c r="A980" s="32" t="s">
        <v>784</v>
      </c>
      <c r="B980" s="32" t="s">
        <v>871</v>
      </c>
      <c r="C980" s="32" t="s">
        <v>66</v>
      </c>
      <c r="D980" s="33" t="s">
        <v>872</v>
      </c>
      <c r="E980" s="32" t="s">
        <v>787</v>
      </c>
      <c r="F980" s="32"/>
      <c r="G980" s="32" t="s">
        <v>108</v>
      </c>
      <c r="H980" s="34" t="n">
        <v>0.3</v>
      </c>
      <c r="I980" s="35" t="n">
        <v>3.57</v>
      </c>
      <c r="J980" s="35" t="n">
        <v>1.07</v>
      </c>
    </row>
    <row r="981" customFormat="false" ht="26.85" hidden="false" customHeight="true" outlineLevel="0" collapsed="false">
      <c r="A981" s="36" t="s">
        <v>790</v>
      </c>
      <c r="B981" s="36" t="s">
        <v>1335</v>
      </c>
      <c r="C981" s="36" t="s">
        <v>66</v>
      </c>
      <c r="D981" s="37" t="s">
        <v>1336</v>
      </c>
      <c r="E981" s="36" t="s">
        <v>793</v>
      </c>
      <c r="F981" s="36"/>
      <c r="G981" s="36" t="s">
        <v>68</v>
      </c>
      <c r="H981" s="38" t="n">
        <v>1</v>
      </c>
      <c r="I981" s="39" t="n">
        <v>468.67</v>
      </c>
      <c r="J981" s="39" t="n">
        <v>468.67</v>
      </c>
    </row>
    <row r="982" customFormat="false" ht="15" hidden="false" customHeight="true" outlineLevel="0" collapsed="false">
      <c r="A982" s="36" t="s">
        <v>790</v>
      </c>
      <c r="B982" s="36" t="s">
        <v>909</v>
      </c>
      <c r="C982" s="36" t="s">
        <v>71</v>
      </c>
      <c r="D982" s="37" t="s">
        <v>910</v>
      </c>
      <c r="E982" s="36" t="s">
        <v>798</v>
      </c>
      <c r="F982" s="36"/>
      <c r="G982" s="36" t="s">
        <v>108</v>
      </c>
      <c r="H982" s="38" t="n">
        <v>0.3</v>
      </c>
      <c r="I982" s="39" t="n">
        <v>15.03</v>
      </c>
      <c r="J982" s="39" t="n">
        <v>4.5</v>
      </c>
    </row>
    <row r="983" customFormat="false" ht="15" hidden="false" customHeight="true" outlineLevel="0" collapsed="false">
      <c r="A983" s="36" t="s">
        <v>790</v>
      </c>
      <c r="B983" s="36" t="s">
        <v>803</v>
      </c>
      <c r="C983" s="36" t="s">
        <v>71</v>
      </c>
      <c r="D983" s="37" t="s">
        <v>804</v>
      </c>
      <c r="E983" s="36" t="s">
        <v>798</v>
      </c>
      <c r="F983" s="36"/>
      <c r="G983" s="36" t="s">
        <v>108</v>
      </c>
      <c r="H983" s="38" t="n">
        <v>0.3</v>
      </c>
      <c r="I983" s="39" t="n">
        <v>10.96</v>
      </c>
      <c r="J983" s="39" t="n">
        <v>3.28</v>
      </c>
    </row>
    <row r="984" customFormat="false" ht="26.85" hidden="false" customHeight="false" outlineLevel="0" collapsed="false">
      <c r="A984" s="11"/>
      <c r="B984" s="11"/>
      <c r="C984" s="11"/>
      <c r="D984" s="12"/>
      <c r="E984" s="11" t="s">
        <v>805</v>
      </c>
      <c r="F984" s="40" t="n">
        <v>7.78</v>
      </c>
      <c r="G984" s="11" t="s">
        <v>806</v>
      </c>
      <c r="H984" s="41" t="n">
        <v>0</v>
      </c>
      <c r="I984" s="11" t="s">
        <v>807</v>
      </c>
      <c r="J984" s="40" t="n">
        <v>7.78</v>
      </c>
    </row>
    <row r="985" customFormat="false" ht="26.85" hidden="false" customHeight="true" outlineLevel="0" collapsed="false">
      <c r="A985" s="11"/>
      <c r="B985" s="11"/>
      <c r="C985" s="11"/>
      <c r="D985" s="12"/>
      <c r="E985" s="11" t="s">
        <v>808</v>
      </c>
      <c r="F985" s="40" t="n">
        <v>126.35</v>
      </c>
      <c r="G985" s="11"/>
      <c r="H985" s="42" t="s">
        <v>809</v>
      </c>
      <c r="I985" s="42"/>
      <c r="J985" s="40" t="n">
        <v>604.98</v>
      </c>
    </row>
    <row r="986" customFormat="false" ht="26.85" hidden="false" customHeight="false" outlineLevel="0" collapsed="false">
      <c r="A986" s="14"/>
      <c r="B986" s="14"/>
      <c r="C986" s="14"/>
      <c r="D986" s="43"/>
      <c r="E986" s="14"/>
      <c r="F986" s="14"/>
      <c r="G986" s="14" t="s">
        <v>810</v>
      </c>
      <c r="H986" s="44" t="n">
        <v>4.32</v>
      </c>
      <c r="I986" s="14" t="s">
        <v>811</v>
      </c>
      <c r="J986" s="45" t="n">
        <v>2613.51</v>
      </c>
    </row>
    <row r="987" customFormat="false" ht="15" hidden="false" customHeight="false" outlineLevel="0" collapsed="false">
      <c r="A987" s="46"/>
      <c r="B987" s="46"/>
      <c r="C987" s="46"/>
      <c r="D987" s="47"/>
      <c r="E987" s="46"/>
      <c r="F987" s="46"/>
      <c r="G987" s="46"/>
      <c r="H987" s="48"/>
      <c r="I987" s="46"/>
      <c r="J987" s="46"/>
    </row>
    <row r="988" customFormat="false" ht="15" hidden="false" customHeight="false" outlineLevel="0" collapsed="false">
      <c r="A988" s="21" t="s">
        <v>25</v>
      </c>
      <c r="B988" s="21"/>
      <c r="C988" s="21"/>
      <c r="D988" s="22" t="s">
        <v>26</v>
      </c>
      <c r="E988" s="21"/>
      <c r="F988" s="21"/>
      <c r="G988" s="21"/>
      <c r="H988" s="23"/>
      <c r="I988" s="21"/>
      <c r="J988" s="24" t="n">
        <v>479356.31</v>
      </c>
    </row>
    <row r="989" customFormat="false" ht="26.85" hidden="false" customHeight="true" outlineLevel="0" collapsed="false">
      <c r="A989" s="25" t="s">
        <v>293</v>
      </c>
      <c r="B989" s="25" t="s">
        <v>58</v>
      </c>
      <c r="C989" s="25" t="s">
        <v>59</v>
      </c>
      <c r="D989" s="26" t="s">
        <v>10</v>
      </c>
      <c r="E989" s="25" t="s">
        <v>781</v>
      </c>
      <c r="F989" s="25"/>
      <c r="G989" s="25" t="s">
        <v>60</v>
      </c>
      <c r="H989" s="27" t="s">
        <v>61</v>
      </c>
      <c r="I989" s="25" t="s">
        <v>62</v>
      </c>
      <c r="J989" s="25" t="s">
        <v>11</v>
      </c>
    </row>
    <row r="990" customFormat="false" ht="39.55" hidden="false" customHeight="true" outlineLevel="0" collapsed="false">
      <c r="A990" s="28" t="s">
        <v>782</v>
      </c>
      <c r="B990" s="28" t="s">
        <v>294</v>
      </c>
      <c r="C990" s="28" t="s">
        <v>66</v>
      </c>
      <c r="D990" s="29" t="s">
        <v>295</v>
      </c>
      <c r="E990" s="28" t="s">
        <v>1337</v>
      </c>
      <c r="F990" s="28"/>
      <c r="G990" s="28" t="s">
        <v>68</v>
      </c>
      <c r="H990" s="30" t="n">
        <v>1</v>
      </c>
      <c r="I990" s="31" t="n">
        <v>103.31</v>
      </c>
      <c r="J990" s="31" t="n">
        <v>103.31</v>
      </c>
    </row>
    <row r="991" customFormat="false" ht="26.85" hidden="false" customHeight="true" outlineLevel="0" collapsed="false">
      <c r="A991" s="32" t="s">
        <v>784</v>
      </c>
      <c r="B991" s="32" t="s">
        <v>785</v>
      </c>
      <c r="C991" s="32" t="s">
        <v>66</v>
      </c>
      <c r="D991" s="33" t="s">
        <v>786</v>
      </c>
      <c r="E991" s="32" t="s">
        <v>787</v>
      </c>
      <c r="F991" s="32"/>
      <c r="G991" s="32" t="s">
        <v>108</v>
      </c>
      <c r="H991" s="34" t="n">
        <v>0.3</v>
      </c>
      <c r="I991" s="35" t="n">
        <v>3.71</v>
      </c>
      <c r="J991" s="35" t="n">
        <v>1.11</v>
      </c>
    </row>
    <row r="992" customFormat="false" ht="26.85" hidden="false" customHeight="true" outlineLevel="0" collapsed="false">
      <c r="A992" s="32" t="s">
        <v>784</v>
      </c>
      <c r="B992" s="32" t="s">
        <v>788</v>
      </c>
      <c r="C992" s="32" t="s">
        <v>66</v>
      </c>
      <c r="D992" s="33" t="s">
        <v>789</v>
      </c>
      <c r="E992" s="32" t="s">
        <v>787</v>
      </c>
      <c r="F992" s="32"/>
      <c r="G992" s="32" t="s">
        <v>108</v>
      </c>
      <c r="H992" s="34" t="n">
        <v>0.3</v>
      </c>
      <c r="I992" s="35" t="n">
        <v>3.6</v>
      </c>
      <c r="J992" s="35" t="n">
        <v>1.08</v>
      </c>
    </row>
    <row r="993" customFormat="false" ht="15" hidden="false" customHeight="true" outlineLevel="0" collapsed="false">
      <c r="A993" s="36" t="s">
        <v>790</v>
      </c>
      <c r="B993" s="36" t="s">
        <v>1338</v>
      </c>
      <c r="C993" s="36" t="s">
        <v>66</v>
      </c>
      <c r="D993" s="37" t="s">
        <v>1339</v>
      </c>
      <c r="E993" s="36" t="s">
        <v>793</v>
      </c>
      <c r="F993" s="36"/>
      <c r="G993" s="36" t="s">
        <v>145</v>
      </c>
      <c r="H993" s="38" t="n">
        <v>0.004</v>
      </c>
      <c r="I993" s="39" t="n">
        <v>26.37</v>
      </c>
      <c r="J993" s="39" t="n">
        <v>0.1</v>
      </c>
    </row>
    <row r="994" customFormat="false" ht="39.55" hidden="false" customHeight="true" outlineLevel="0" collapsed="false">
      <c r="A994" s="36" t="s">
        <v>790</v>
      </c>
      <c r="B994" s="36" t="s">
        <v>1340</v>
      </c>
      <c r="C994" s="36" t="s">
        <v>66</v>
      </c>
      <c r="D994" s="37" t="s">
        <v>1341</v>
      </c>
      <c r="E994" s="36" t="s">
        <v>793</v>
      </c>
      <c r="F994" s="36"/>
      <c r="G994" s="36" t="s">
        <v>68</v>
      </c>
      <c r="H994" s="38" t="n">
        <v>1.06</v>
      </c>
      <c r="I994" s="39" t="n">
        <v>86.13</v>
      </c>
      <c r="J994" s="39" t="n">
        <v>91.29</v>
      </c>
    </row>
    <row r="995" customFormat="false" ht="15" hidden="false" customHeight="true" outlineLevel="0" collapsed="false">
      <c r="A995" s="36" t="s">
        <v>790</v>
      </c>
      <c r="B995" s="36" t="s">
        <v>796</v>
      </c>
      <c r="C995" s="36" t="s">
        <v>71</v>
      </c>
      <c r="D995" s="37" t="s">
        <v>797</v>
      </c>
      <c r="E995" s="36" t="s">
        <v>798</v>
      </c>
      <c r="F995" s="36"/>
      <c r="G995" s="36" t="s">
        <v>108</v>
      </c>
      <c r="H995" s="38" t="n">
        <v>0.3</v>
      </c>
      <c r="I995" s="39" t="n">
        <v>15.03</v>
      </c>
      <c r="J995" s="39" t="n">
        <v>4.5</v>
      </c>
    </row>
    <row r="996" customFormat="false" ht="39.55" hidden="false" customHeight="true" outlineLevel="0" collapsed="false">
      <c r="A996" s="36" t="s">
        <v>790</v>
      </c>
      <c r="B996" s="36" t="s">
        <v>1342</v>
      </c>
      <c r="C996" s="36" t="s">
        <v>71</v>
      </c>
      <c r="D996" s="37" t="s">
        <v>1343</v>
      </c>
      <c r="E996" s="36" t="s">
        <v>793</v>
      </c>
      <c r="F996" s="36"/>
      <c r="G996" s="36" t="s">
        <v>76</v>
      </c>
      <c r="H996" s="38" t="n">
        <v>1</v>
      </c>
      <c r="I996" s="39" t="n">
        <v>1.95</v>
      </c>
      <c r="J996" s="39" t="n">
        <v>1.95</v>
      </c>
    </row>
    <row r="997" customFormat="false" ht="15" hidden="false" customHeight="true" outlineLevel="0" collapsed="false">
      <c r="A997" s="36" t="s">
        <v>790</v>
      </c>
      <c r="B997" s="36" t="s">
        <v>803</v>
      </c>
      <c r="C997" s="36" t="s">
        <v>71</v>
      </c>
      <c r="D997" s="37" t="s">
        <v>804</v>
      </c>
      <c r="E997" s="36" t="s">
        <v>798</v>
      </c>
      <c r="F997" s="36"/>
      <c r="G997" s="36" t="s">
        <v>108</v>
      </c>
      <c r="H997" s="38" t="n">
        <v>0.3</v>
      </c>
      <c r="I997" s="39" t="n">
        <v>10.96</v>
      </c>
      <c r="J997" s="39" t="n">
        <v>3.28</v>
      </c>
    </row>
    <row r="998" customFormat="false" ht="26.85" hidden="false" customHeight="false" outlineLevel="0" collapsed="false">
      <c r="A998" s="11"/>
      <c r="B998" s="11"/>
      <c r="C998" s="11"/>
      <c r="D998" s="12"/>
      <c r="E998" s="11" t="s">
        <v>805</v>
      </c>
      <c r="F998" s="40" t="n">
        <v>7.78</v>
      </c>
      <c r="G998" s="11" t="s">
        <v>806</v>
      </c>
      <c r="H998" s="41" t="n">
        <v>0</v>
      </c>
      <c r="I998" s="11" t="s">
        <v>807</v>
      </c>
      <c r="J998" s="40" t="n">
        <v>7.78</v>
      </c>
    </row>
    <row r="999" customFormat="false" ht="26.85" hidden="false" customHeight="true" outlineLevel="0" collapsed="false">
      <c r="A999" s="11"/>
      <c r="B999" s="11"/>
      <c r="C999" s="11"/>
      <c r="D999" s="12"/>
      <c r="E999" s="11" t="s">
        <v>808</v>
      </c>
      <c r="F999" s="40" t="n">
        <v>27.27</v>
      </c>
      <c r="G999" s="11"/>
      <c r="H999" s="42" t="s">
        <v>809</v>
      </c>
      <c r="I999" s="42"/>
      <c r="J999" s="40" t="n">
        <v>130.58</v>
      </c>
    </row>
    <row r="1000" customFormat="false" ht="26.85" hidden="false" customHeight="false" outlineLevel="0" collapsed="false">
      <c r="A1000" s="14"/>
      <c r="B1000" s="14"/>
      <c r="C1000" s="14"/>
      <c r="D1000" s="43"/>
      <c r="E1000" s="14"/>
      <c r="F1000" s="14"/>
      <c r="G1000" s="14" t="s">
        <v>810</v>
      </c>
      <c r="H1000" s="44" t="n">
        <v>1030.4</v>
      </c>
      <c r="I1000" s="14" t="s">
        <v>811</v>
      </c>
      <c r="J1000" s="45" t="n">
        <v>134549.63</v>
      </c>
    </row>
    <row r="1001" customFormat="false" ht="15" hidden="false" customHeight="false" outlineLevel="0" collapsed="false">
      <c r="A1001" s="46"/>
      <c r="B1001" s="46"/>
      <c r="C1001" s="46"/>
      <c r="D1001" s="47"/>
      <c r="E1001" s="46"/>
      <c r="F1001" s="46"/>
      <c r="G1001" s="46"/>
      <c r="H1001" s="48"/>
      <c r="I1001" s="46"/>
      <c r="J1001" s="46"/>
    </row>
    <row r="1002" customFormat="false" ht="26.85" hidden="false" customHeight="true" outlineLevel="0" collapsed="false">
      <c r="A1002" s="25" t="s">
        <v>296</v>
      </c>
      <c r="B1002" s="25" t="s">
        <v>58</v>
      </c>
      <c r="C1002" s="25" t="s">
        <v>59</v>
      </c>
      <c r="D1002" s="26" t="s">
        <v>10</v>
      </c>
      <c r="E1002" s="25" t="s">
        <v>781</v>
      </c>
      <c r="F1002" s="25"/>
      <c r="G1002" s="25" t="s">
        <v>60</v>
      </c>
      <c r="H1002" s="27" t="s">
        <v>61</v>
      </c>
      <c r="I1002" s="25" t="s">
        <v>62</v>
      </c>
      <c r="J1002" s="25" t="s">
        <v>11</v>
      </c>
    </row>
    <row r="1003" customFormat="false" ht="77.6" hidden="false" customHeight="true" outlineLevel="0" collapsed="false">
      <c r="A1003" s="28" t="s">
        <v>782</v>
      </c>
      <c r="B1003" s="28" t="s">
        <v>297</v>
      </c>
      <c r="C1003" s="28" t="s">
        <v>66</v>
      </c>
      <c r="D1003" s="29" t="s">
        <v>298</v>
      </c>
      <c r="E1003" s="28" t="s">
        <v>1337</v>
      </c>
      <c r="F1003" s="28"/>
      <c r="G1003" s="28" t="s">
        <v>68</v>
      </c>
      <c r="H1003" s="30" t="n">
        <v>1</v>
      </c>
      <c r="I1003" s="31" t="n">
        <v>278.25</v>
      </c>
      <c r="J1003" s="31" t="n">
        <v>278.25</v>
      </c>
    </row>
    <row r="1004" customFormat="false" ht="26.85" hidden="false" customHeight="true" outlineLevel="0" collapsed="false">
      <c r="A1004" s="32" t="s">
        <v>784</v>
      </c>
      <c r="B1004" s="32" t="s">
        <v>785</v>
      </c>
      <c r="C1004" s="32" t="s">
        <v>66</v>
      </c>
      <c r="D1004" s="33" t="s">
        <v>786</v>
      </c>
      <c r="E1004" s="32" t="s">
        <v>787</v>
      </c>
      <c r="F1004" s="32"/>
      <c r="G1004" s="32" t="s">
        <v>108</v>
      </c>
      <c r="H1004" s="34" t="n">
        <v>0.48</v>
      </c>
      <c r="I1004" s="35" t="n">
        <v>3.71</v>
      </c>
      <c r="J1004" s="35" t="n">
        <v>1.78</v>
      </c>
    </row>
    <row r="1005" customFormat="false" ht="26.85" hidden="false" customHeight="true" outlineLevel="0" collapsed="false">
      <c r="A1005" s="32" t="s">
        <v>784</v>
      </c>
      <c r="B1005" s="32" t="s">
        <v>788</v>
      </c>
      <c r="C1005" s="32" t="s">
        <v>66</v>
      </c>
      <c r="D1005" s="33" t="s">
        <v>789</v>
      </c>
      <c r="E1005" s="32" t="s">
        <v>787</v>
      </c>
      <c r="F1005" s="32"/>
      <c r="G1005" s="32" t="s">
        <v>108</v>
      </c>
      <c r="H1005" s="34" t="n">
        <v>0.18</v>
      </c>
      <c r="I1005" s="35" t="n">
        <v>3.6</v>
      </c>
      <c r="J1005" s="35" t="n">
        <v>0.64</v>
      </c>
    </row>
    <row r="1006" customFormat="false" ht="26.85" hidden="false" customHeight="true" outlineLevel="0" collapsed="false">
      <c r="A1006" s="32" t="s">
        <v>784</v>
      </c>
      <c r="B1006" s="32" t="s">
        <v>1302</v>
      </c>
      <c r="C1006" s="32" t="s">
        <v>66</v>
      </c>
      <c r="D1006" s="33" t="s">
        <v>1303</v>
      </c>
      <c r="E1006" s="32" t="s">
        <v>787</v>
      </c>
      <c r="F1006" s="32"/>
      <c r="G1006" s="32" t="s">
        <v>108</v>
      </c>
      <c r="H1006" s="34" t="n">
        <v>0.08</v>
      </c>
      <c r="I1006" s="35" t="n">
        <v>4.18</v>
      </c>
      <c r="J1006" s="35" t="n">
        <v>0.33</v>
      </c>
    </row>
    <row r="1007" customFormat="false" ht="64.9" hidden="false" customHeight="true" outlineLevel="0" collapsed="false">
      <c r="A1007" s="32" t="s">
        <v>784</v>
      </c>
      <c r="B1007" s="32" t="s">
        <v>1344</v>
      </c>
      <c r="C1007" s="32" t="s">
        <v>66</v>
      </c>
      <c r="D1007" s="33" t="s">
        <v>1345</v>
      </c>
      <c r="E1007" s="32" t="s">
        <v>1337</v>
      </c>
      <c r="F1007" s="32"/>
      <c r="G1007" s="32" t="s">
        <v>99</v>
      </c>
      <c r="H1007" s="34" t="n">
        <v>0.2</v>
      </c>
      <c r="I1007" s="35" t="n">
        <v>416.72</v>
      </c>
      <c r="J1007" s="35" t="n">
        <v>83.34</v>
      </c>
    </row>
    <row r="1008" customFormat="false" ht="64.9" hidden="false" customHeight="true" outlineLevel="0" collapsed="false">
      <c r="A1008" s="32" t="s">
        <v>784</v>
      </c>
      <c r="B1008" s="32" t="s">
        <v>1346</v>
      </c>
      <c r="C1008" s="32" t="s">
        <v>66</v>
      </c>
      <c r="D1008" s="33" t="s">
        <v>1347</v>
      </c>
      <c r="E1008" s="32" t="s">
        <v>1337</v>
      </c>
      <c r="F1008" s="32"/>
      <c r="G1008" s="32" t="s">
        <v>99</v>
      </c>
      <c r="H1008" s="34" t="n">
        <v>0.096</v>
      </c>
      <c r="I1008" s="35" t="n">
        <v>575.19</v>
      </c>
      <c r="J1008" s="35" t="n">
        <v>55.21</v>
      </c>
    </row>
    <row r="1009" customFormat="false" ht="52.2" hidden="false" customHeight="true" outlineLevel="0" collapsed="false">
      <c r="A1009" s="32" t="s">
        <v>784</v>
      </c>
      <c r="B1009" s="32" t="s">
        <v>1348</v>
      </c>
      <c r="C1009" s="32" t="s">
        <v>66</v>
      </c>
      <c r="D1009" s="33" t="s">
        <v>1349</v>
      </c>
      <c r="E1009" s="32" t="s">
        <v>1337</v>
      </c>
      <c r="F1009" s="32"/>
      <c r="G1009" s="32" t="s">
        <v>99</v>
      </c>
      <c r="H1009" s="34" t="n">
        <v>1</v>
      </c>
      <c r="I1009" s="35" t="n">
        <v>85.99</v>
      </c>
      <c r="J1009" s="35" t="n">
        <v>85.99</v>
      </c>
    </row>
    <row r="1010" customFormat="false" ht="52.2" hidden="false" customHeight="true" outlineLevel="0" collapsed="false">
      <c r="A1010" s="32" t="s">
        <v>784</v>
      </c>
      <c r="B1010" s="32" t="s">
        <v>1350</v>
      </c>
      <c r="C1010" s="32" t="s">
        <v>66</v>
      </c>
      <c r="D1010" s="33" t="s">
        <v>1351</v>
      </c>
      <c r="E1010" s="32" t="s">
        <v>1337</v>
      </c>
      <c r="F1010" s="32"/>
      <c r="G1010" s="32" t="s">
        <v>99</v>
      </c>
      <c r="H1010" s="34" t="n">
        <v>0.29</v>
      </c>
      <c r="I1010" s="35" t="n">
        <v>83.73</v>
      </c>
      <c r="J1010" s="35" t="n">
        <v>24.28</v>
      </c>
    </row>
    <row r="1011" customFormat="false" ht="26.85" hidden="false" customHeight="true" outlineLevel="0" collapsed="false">
      <c r="A1011" s="36" t="s">
        <v>790</v>
      </c>
      <c r="B1011" s="36" t="s">
        <v>1352</v>
      </c>
      <c r="C1011" s="36" t="s">
        <v>66</v>
      </c>
      <c r="D1011" s="37" t="s">
        <v>1353</v>
      </c>
      <c r="E1011" s="36" t="s">
        <v>1354</v>
      </c>
      <c r="F1011" s="36"/>
      <c r="G1011" s="36" t="s">
        <v>1355</v>
      </c>
      <c r="H1011" s="38" t="n">
        <v>5</v>
      </c>
      <c r="I1011" s="39" t="n">
        <v>0.44</v>
      </c>
      <c r="J1011" s="39" t="n">
        <v>2.2</v>
      </c>
    </row>
    <row r="1012" customFormat="false" ht="26.85" hidden="false" customHeight="true" outlineLevel="0" collapsed="false">
      <c r="A1012" s="36" t="s">
        <v>790</v>
      </c>
      <c r="B1012" s="36" t="s">
        <v>1356</v>
      </c>
      <c r="C1012" s="36" t="s">
        <v>66</v>
      </c>
      <c r="D1012" s="37" t="s">
        <v>1357</v>
      </c>
      <c r="E1012" s="36" t="s">
        <v>1109</v>
      </c>
      <c r="F1012" s="36"/>
      <c r="G1012" s="36" t="s">
        <v>76</v>
      </c>
      <c r="H1012" s="38" t="n">
        <v>0.1</v>
      </c>
      <c r="I1012" s="39" t="n">
        <v>143.72</v>
      </c>
      <c r="J1012" s="39" t="n">
        <v>14.37</v>
      </c>
    </row>
    <row r="1013" customFormat="false" ht="15" hidden="false" customHeight="true" outlineLevel="0" collapsed="false">
      <c r="A1013" s="36" t="s">
        <v>790</v>
      </c>
      <c r="B1013" s="36" t="s">
        <v>1358</v>
      </c>
      <c r="C1013" s="36" t="s">
        <v>66</v>
      </c>
      <c r="D1013" s="37" t="s">
        <v>1359</v>
      </c>
      <c r="E1013" s="36" t="s">
        <v>1109</v>
      </c>
      <c r="F1013" s="36"/>
      <c r="G1013" s="36" t="s">
        <v>108</v>
      </c>
      <c r="H1013" s="38" t="n">
        <v>0.18</v>
      </c>
      <c r="I1013" s="39" t="n">
        <v>2.69</v>
      </c>
      <c r="J1013" s="39" t="n">
        <v>0.48</v>
      </c>
    </row>
    <row r="1014" customFormat="false" ht="15" hidden="false" customHeight="true" outlineLevel="0" collapsed="false">
      <c r="A1014" s="36" t="s">
        <v>790</v>
      </c>
      <c r="B1014" s="36" t="s">
        <v>1360</v>
      </c>
      <c r="C1014" s="36" t="s">
        <v>66</v>
      </c>
      <c r="D1014" s="37" t="s">
        <v>1361</v>
      </c>
      <c r="E1014" s="36" t="s">
        <v>1109</v>
      </c>
      <c r="F1014" s="36"/>
      <c r="G1014" s="36" t="s">
        <v>108</v>
      </c>
      <c r="H1014" s="38" t="n">
        <v>0.08</v>
      </c>
      <c r="I1014" s="39" t="n">
        <v>3.87</v>
      </c>
      <c r="J1014" s="39" t="n">
        <v>0.3</v>
      </c>
    </row>
    <row r="1015" customFormat="false" ht="15" hidden="false" customHeight="true" outlineLevel="0" collapsed="false">
      <c r="A1015" s="36" t="s">
        <v>790</v>
      </c>
      <c r="B1015" s="36" t="s">
        <v>796</v>
      </c>
      <c r="C1015" s="36" t="s">
        <v>71</v>
      </c>
      <c r="D1015" s="37" t="s">
        <v>797</v>
      </c>
      <c r="E1015" s="36" t="s">
        <v>798</v>
      </c>
      <c r="F1015" s="36"/>
      <c r="G1015" s="36" t="s">
        <v>108</v>
      </c>
      <c r="H1015" s="38" t="n">
        <v>0.18</v>
      </c>
      <c r="I1015" s="39" t="n">
        <v>15.03</v>
      </c>
      <c r="J1015" s="39" t="n">
        <v>2.7</v>
      </c>
    </row>
    <row r="1016" customFormat="false" ht="15" hidden="false" customHeight="true" outlineLevel="0" collapsed="false">
      <c r="A1016" s="36" t="s">
        <v>790</v>
      </c>
      <c r="B1016" s="36" t="s">
        <v>803</v>
      </c>
      <c r="C1016" s="36" t="s">
        <v>71</v>
      </c>
      <c r="D1016" s="37" t="s">
        <v>804</v>
      </c>
      <c r="E1016" s="36" t="s">
        <v>798</v>
      </c>
      <c r="F1016" s="36"/>
      <c r="G1016" s="36" t="s">
        <v>108</v>
      </c>
      <c r="H1016" s="38" t="n">
        <v>0.48</v>
      </c>
      <c r="I1016" s="39" t="n">
        <v>10.96</v>
      </c>
      <c r="J1016" s="39" t="n">
        <v>5.26</v>
      </c>
    </row>
    <row r="1017" customFormat="false" ht="15" hidden="false" customHeight="true" outlineLevel="0" collapsed="false">
      <c r="A1017" s="36" t="s">
        <v>790</v>
      </c>
      <c r="B1017" s="36" t="s">
        <v>1310</v>
      </c>
      <c r="C1017" s="36" t="s">
        <v>71</v>
      </c>
      <c r="D1017" s="37" t="s">
        <v>1311</v>
      </c>
      <c r="E1017" s="36" t="s">
        <v>798</v>
      </c>
      <c r="F1017" s="36"/>
      <c r="G1017" s="36" t="s">
        <v>108</v>
      </c>
      <c r="H1017" s="38" t="n">
        <v>0.08</v>
      </c>
      <c r="I1017" s="39" t="n">
        <v>17.14</v>
      </c>
      <c r="J1017" s="39" t="n">
        <v>1.37</v>
      </c>
    </row>
    <row r="1018" customFormat="false" ht="26.85" hidden="false" customHeight="false" outlineLevel="0" collapsed="false">
      <c r="A1018" s="11"/>
      <c r="B1018" s="11"/>
      <c r="C1018" s="11"/>
      <c r="D1018" s="12"/>
      <c r="E1018" s="11" t="s">
        <v>805</v>
      </c>
      <c r="F1018" s="40" t="n">
        <v>58.76</v>
      </c>
      <c r="G1018" s="11" t="s">
        <v>806</v>
      </c>
      <c r="H1018" s="41" t="n">
        <v>0</v>
      </c>
      <c r="I1018" s="11" t="s">
        <v>807</v>
      </c>
      <c r="J1018" s="40" t="n">
        <v>58.76</v>
      </c>
    </row>
    <row r="1019" customFormat="false" ht="26.85" hidden="false" customHeight="true" outlineLevel="0" collapsed="false">
      <c r="A1019" s="11"/>
      <c r="B1019" s="11"/>
      <c r="C1019" s="11"/>
      <c r="D1019" s="12"/>
      <c r="E1019" s="11" t="s">
        <v>808</v>
      </c>
      <c r="F1019" s="40" t="n">
        <v>73.45</v>
      </c>
      <c r="G1019" s="11"/>
      <c r="H1019" s="42" t="s">
        <v>809</v>
      </c>
      <c r="I1019" s="42"/>
      <c r="J1019" s="40" t="n">
        <v>351.7</v>
      </c>
    </row>
    <row r="1020" customFormat="false" ht="26.85" hidden="false" customHeight="false" outlineLevel="0" collapsed="false">
      <c r="A1020" s="14"/>
      <c r="B1020" s="14"/>
      <c r="C1020" s="14"/>
      <c r="D1020" s="43"/>
      <c r="E1020" s="14"/>
      <c r="F1020" s="14"/>
      <c r="G1020" s="14" t="s">
        <v>810</v>
      </c>
      <c r="H1020" s="44" t="n">
        <v>980.4</v>
      </c>
      <c r="I1020" s="14" t="s">
        <v>811</v>
      </c>
      <c r="J1020" s="45" t="n">
        <v>344806.68</v>
      </c>
    </row>
    <row r="1021" customFormat="false" ht="15" hidden="false" customHeight="false" outlineLevel="0" collapsed="false">
      <c r="A1021" s="46"/>
      <c r="B1021" s="46"/>
      <c r="C1021" s="46"/>
      <c r="D1021" s="47"/>
      <c r="E1021" s="46"/>
      <c r="F1021" s="46"/>
      <c r="G1021" s="46"/>
      <c r="H1021" s="48"/>
      <c r="I1021" s="46"/>
      <c r="J1021" s="46"/>
    </row>
    <row r="1022" customFormat="false" ht="15" hidden="false" customHeight="false" outlineLevel="0" collapsed="false">
      <c r="A1022" s="21" t="s">
        <v>27</v>
      </c>
      <c r="B1022" s="21"/>
      <c r="C1022" s="21"/>
      <c r="D1022" s="22" t="s">
        <v>28</v>
      </c>
      <c r="E1022" s="21"/>
      <c r="F1022" s="21"/>
      <c r="G1022" s="21"/>
      <c r="H1022" s="23"/>
      <c r="I1022" s="21"/>
      <c r="J1022" s="24" t="n">
        <v>19191.83</v>
      </c>
    </row>
    <row r="1023" customFormat="false" ht="26.85" hidden="false" customHeight="true" outlineLevel="0" collapsed="false">
      <c r="A1023" s="25" t="s">
        <v>299</v>
      </c>
      <c r="B1023" s="25" t="s">
        <v>58</v>
      </c>
      <c r="C1023" s="25" t="s">
        <v>59</v>
      </c>
      <c r="D1023" s="26" t="s">
        <v>10</v>
      </c>
      <c r="E1023" s="25" t="s">
        <v>781</v>
      </c>
      <c r="F1023" s="25"/>
      <c r="G1023" s="25" t="s">
        <v>60</v>
      </c>
      <c r="H1023" s="27" t="s">
        <v>61</v>
      </c>
      <c r="I1023" s="25" t="s">
        <v>62</v>
      </c>
      <c r="J1023" s="25" t="s">
        <v>11</v>
      </c>
    </row>
    <row r="1024" customFormat="false" ht="52.2" hidden="false" customHeight="true" outlineLevel="0" collapsed="false">
      <c r="A1024" s="28" t="s">
        <v>782</v>
      </c>
      <c r="B1024" s="28" t="s">
        <v>300</v>
      </c>
      <c r="C1024" s="28" t="s">
        <v>66</v>
      </c>
      <c r="D1024" s="29" t="s">
        <v>301</v>
      </c>
      <c r="E1024" s="28" t="s">
        <v>1362</v>
      </c>
      <c r="F1024" s="28"/>
      <c r="G1024" s="28" t="s">
        <v>68</v>
      </c>
      <c r="H1024" s="30" t="n">
        <v>1</v>
      </c>
      <c r="I1024" s="31" t="n">
        <v>24.89</v>
      </c>
      <c r="J1024" s="31" t="n">
        <v>24.89</v>
      </c>
    </row>
    <row r="1025" customFormat="false" ht="26.85" hidden="false" customHeight="true" outlineLevel="0" collapsed="false">
      <c r="A1025" s="32" t="s">
        <v>784</v>
      </c>
      <c r="B1025" s="32" t="s">
        <v>785</v>
      </c>
      <c r="C1025" s="32" t="s">
        <v>66</v>
      </c>
      <c r="D1025" s="33" t="s">
        <v>786</v>
      </c>
      <c r="E1025" s="32" t="s">
        <v>787</v>
      </c>
      <c r="F1025" s="32"/>
      <c r="G1025" s="32" t="s">
        <v>108</v>
      </c>
      <c r="H1025" s="34" t="n">
        <v>0.2</v>
      </c>
      <c r="I1025" s="35" t="n">
        <v>3.71</v>
      </c>
      <c r="J1025" s="35" t="n">
        <v>0.74</v>
      </c>
    </row>
    <row r="1026" customFormat="false" ht="26.85" hidden="false" customHeight="true" outlineLevel="0" collapsed="false">
      <c r="A1026" s="32" t="s">
        <v>784</v>
      </c>
      <c r="B1026" s="32" t="s">
        <v>1363</v>
      </c>
      <c r="C1026" s="32" t="s">
        <v>66</v>
      </c>
      <c r="D1026" s="33" t="s">
        <v>1364</v>
      </c>
      <c r="E1026" s="32" t="s">
        <v>787</v>
      </c>
      <c r="F1026" s="32"/>
      <c r="G1026" s="32" t="s">
        <v>108</v>
      </c>
      <c r="H1026" s="34" t="n">
        <v>0.4</v>
      </c>
      <c r="I1026" s="35" t="n">
        <v>3.77</v>
      </c>
      <c r="J1026" s="35" t="n">
        <v>1.5</v>
      </c>
    </row>
    <row r="1027" customFormat="false" ht="15" hidden="false" customHeight="true" outlineLevel="0" collapsed="false">
      <c r="A1027" s="36" t="s">
        <v>790</v>
      </c>
      <c r="B1027" s="36" t="s">
        <v>1365</v>
      </c>
      <c r="C1027" s="36" t="s">
        <v>71</v>
      </c>
      <c r="D1027" s="37" t="s">
        <v>1366</v>
      </c>
      <c r="E1027" s="36" t="s">
        <v>798</v>
      </c>
      <c r="F1027" s="36"/>
      <c r="G1027" s="36" t="s">
        <v>108</v>
      </c>
      <c r="H1027" s="38" t="n">
        <v>0.4</v>
      </c>
      <c r="I1027" s="39" t="n">
        <v>15.03</v>
      </c>
      <c r="J1027" s="39" t="n">
        <v>6.01</v>
      </c>
    </row>
    <row r="1028" customFormat="false" ht="15" hidden="false" customHeight="true" outlineLevel="0" collapsed="false">
      <c r="A1028" s="36" t="s">
        <v>790</v>
      </c>
      <c r="B1028" s="36" t="s">
        <v>803</v>
      </c>
      <c r="C1028" s="36" t="s">
        <v>71</v>
      </c>
      <c r="D1028" s="37" t="s">
        <v>804</v>
      </c>
      <c r="E1028" s="36" t="s">
        <v>798</v>
      </c>
      <c r="F1028" s="36"/>
      <c r="G1028" s="36" t="s">
        <v>108</v>
      </c>
      <c r="H1028" s="38" t="n">
        <v>0.2</v>
      </c>
      <c r="I1028" s="39" t="n">
        <v>10.96</v>
      </c>
      <c r="J1028" s="39" t="n">
        <v>2.19</v>
      </c>
    </row>
    <row r="1029" customFormat="false" ht="39.55" hidden="false" customHeight="true" outlineLevel="0" collapsed="false">
      <c r="A1029" s="36" t="s">
        <v>790</v>
      </c>
      <c r="B1029" s="36" t="s">
        <v>1367</v>
      </c>
      <c r="C1029" s="36" t="s">
        <v>71</v>
      </c>
      <c r="D1029" s="37" t="s">
        <v>1368</v>
      </c>
      <c r="E1029" s="36" t="s">
        <v>793</v>
      </c>
      <c r="F1029" s="36"/>
      <c r="G1029" s="36" t="s">
        <v>1157</v>
      </c>
      <c r="H1029" s="38" t="n">
        <v>0.5</v>
      </c>
      <c r="I1029" s="39" t="n">
        <v>28.9</v>
      </c>
      <c r="J1029" s="39" t="n">
        <v>14.45</v>
      </c>
    </row>
    <row r="1030" customFormat="false" ht="26.85" hidden="false" customHeight="false" outlineLevel="0" collapsed="false">
      <c r="A1030" s="11"/>
      <c r="B1030" s="11"/>
      <c r="C1030" s="11"/>
      <c r="D1030" s="12"/>
      <c r="E1030" s="11" t="s">
        <v>805</v>
      </c>
      <c r="F1030" s="40" t="n">
        <v>8.2</v>
      </c>
      <c r="G1030" s="11" t="s">
        <v>806</v>
      </c>
      <c r="H1030" s="41" t="n">
        <v>0</v>
      </c>
      <c r="I1030" s="11" t="s">
        <v>807</v>
      </c>
      <c r="J1030" s="40" t="n">
        <v>8.2</v>
      </c>
    </row>
    <row r="1031" customFormat="false" ht="26.85" hidden="false" customHeight="true" outlineLevel="0" collapsed="false">
      <c r="A1031" s="11"/>
      <c r="B1031" s="11"/>
      <c r="C1031" s="11"/>
      <c r="D1031" s="12"/>
      <c r="E1031" s="11" t="s">
        <v>808</v>
      </c>
      <c r="F1031" s="40" t="n">
        <v>6.57</v>
      </c>
      <c r="G1031" s="11"/>
      <c r="H1031" s="42" t="s">
        <v>809</v>
      </c>
      <c r="I1031" s="42"/>
      <c r="J1031" s="40" t="n">
        <v>31.46</v>
      </c>
    </row>
    <row r="1032" customFormat="false" ht="26.85" hidden="false" customHeight="false" outlineLevel="0" collapsed="false">
      <c r="A1032" s="14"/>
      <c r="B1032" s="14"/>
      <c r="C1032" s="14"/>
      <c r="D1032" s="43"/>
      <c r="E1032" s="14"/>
      <c r="F1032" s="14"/>
      <c r="G1032" s="14" t="s">
        <v>810</v>
      </c>
      <c r="H1032" s="44" t="n">
        <v>379.63</v>
      </c>
      <c r="I1032" s="14" t="s">
        <v>811</v>
      </c>
      <c r="J1032" s="45" t="n">
        <v>11943.15</v>
      </c>
    </row>
    <row r="1033" customFormat="false" ht="15" hidden="false" customHeight="false" outlineLevel="0" collapsed="false">
      <c r="A1033" s="46"/>
      <c r="B1033" s="46"/>
      <c r="C1033" s="46"/>
      <c r="D1033" s="47"/>
      <c r="E1033" s="46"/>
      <c r="F1033" s="46"/>
      <c r="G1033" s="46"/>
      <c r="H1033" s="48"/>
      <c r="I1033" s="46"/>
      <c r="J1033" s="46"/>
    </row>
    <row r="1034" customFormat="false" ht="26.85" hidden="false" customHeight="true" outlineLevel="0" collapsed="false">
      <c r="A1034" s="25" t="s">
        <v>302</v>
      </c>
      <c r="B1034" s="25" t="s">
        <v>58</v>
      </c>
      <c r="C1034" s="25" t="s">
        <v>59</v>
      </c>
      <c r="D1034" s="26" t="s">
        <v>10</v>
      </c>
      <c r="E1034" s="25" t="s">
        <v>781</v>
      </c>
      <c r="F1034" s="25"/>
      <c r="G1034" s="25" t="s">
        <v>60</v>
      </c>
      <c r="H1034" s="27" t="s">
        <v>61</v>
      </c>
      <c r="I1034" s="25" t="s">
        <v>62</v>
      </c>
      <c r="J1034" s="25" t="s">
        <v>11</v>
      </c>
    </row>
    <row r="1035" customFormat="false" ht="26.85" hidden="false" customHeight="true" outlineLevel="0" collapsed="false">
      <c r="A1035" s="28" t="s">
        <v>782</v>
      </c>
      <c r="B1035" s="28" t="s">
        <v>303</v>
      </c>
      <c r="C1035" s="28" t="s">
        <v>71</v>
      </c>
      <c r="D1035" s="29" t="s">
        <v>304</v>
      </c>
      <c r="E1035" s="28" t="s">
        <v>1369</v>
      </c>
      <c r="F1035" s="28"/>
      <c r="G1035" s="28" t="s">
        <v>68</v>
      </c>
      <c r="H1035" s="30" t="n">
        <v>1</v>
      </c>
      <c r="I1035" s="31" t="n">
        <v>3.26</v>
      </c>
      <c r="J1035" s="31" t="n">
        <v>3.26</v>
      </c>
    </row>
    <row r="1036" customFormat="false" ht="26.85" hidden="false" customHeight="true" outlineLevel="0" collapsed="false">
      <c r="A1036" s="32" t="s">
        <v>784</v>
      </c>
      <c r="B1036" s="32" t="s">
        <v>1131</v>
      </c>
      <c r="C1036" s="32" t="s">
        <v>71</v>
      </c>
      <c r="D1036" s="33" t="s">
        <v>1132</v>
      </c>
      <c r="E1036" s="32" t="s">
        <v>815</v>
      </c>
      <c r="F1036" s="32"/>
      <c r="G1036" s="32" t="s">
        <v>108</v>
      </c>
      <c r="H1036" s="34" t="n">
        <v>0.00491</v>
      </c>
      <c r="I1036" s="35" t="n">
        <v>20.7</v>
      </c>
      <c r="J1036" s="35" t="n">
        <v>0.1</v>
      </c>
    </row>
    <row r="1037" customFormat="false" ht="26.85" hidden="false" customHeight="true" outlineLevel="0" collapsed="false">
      <c r="A1037" s="32" t="s">
        <v>784</v>
      </c>
      <c r="B1037" s="32" t="s">
        <v>1093</v>
      </c>
      <c r="C1037" s="32" t="s">
        <v>71</v>
      </c>
      <c r="D1037" s="33" t="s">
        <v>1094</v>
      </c>
      <c r="E1037" s="32" t="s">
        <v>815</v>
      </c>
      <c r="F1037" s="32"/>
      <c r="G1037" s="32" t="s">
        <v>108</v>
      </c>
      <c r="H1037" s="34" t="n">
        <v>0.00589</v>
      </c>
      <c r="I1037" s="35" t="n">
        <v>16.37</v>
      </c>
      <c r="J1037" s="35" t="n">
        <v>0.09</v>
      </c>
    </row>
    <row r="1038" customFormat="false" ht="15" hidden="false" customHeight="true" outlineLevel="0" collapsed="false">
      <c r="A1038" s="36" t="s">
        <v>790</v>
      </c>
      <c r="B1038" s="36" t="s">
        <v>1370</v>
      </c>
      <c r="C1038" s="36" t="s">
        <v>71</v>
      </c>
      <c r="D1038" s="37" t="s">
        <v>1371</v>
      </c>
      <c r="E1038" s="36" t="s">
        <v>793</v>
      </c>
      <c r="F1038" s="36"/>
      <c r="G1038" s="36" t="s">
        <v>68</v>
      </c>
      <c r="H1038" s="38" t="n">
        <v>1.128</v>
      </c>
      <c r="I1038" s="39" t="n">
        <v>2.73</v>
      </c>
      <c r="J1038" s="39" t="n">
        <v>3.07</v>
      </c>
    </row>
    <row r="1039" customFormat="false" ht="26.85" hidden="false" customHeight="false" outlineLevel="0" collapsed="false">
      <c r="A1039" s="11"/>
      <c r="B1039" s="11"/>
      <c r="C1039" s="11"/>
      <c r="D1039" s="12"/>
      <c r="E1039" s="11" t="s">
        <v>805</v>
      </c>
      <c r="F1039" s="40" t="n">
        <v>0.13</v>
      </c>
      <c r="G1039" s="11" t="s">
        <v>806</v>
      </c>
      <c r="H1039" s="41" t="n">
        <v>0</v>
      </c>
      <c r="I1039" s="11" t="s">
        <v>807</v>
      </c>
      <c r="J1039" s="40" t="n">
        <v>0.13</v>
      </c>
    </row>
    <row r="1040" customFormat="false" ht="26.85" hidden="false" customHeight="true" outlineLevel="0" collapsed="false">
      <c r="A1040" s="11"/>
      <c r="B1040" s="11"/>
      <c r="C1040" s="11"/>
      <c r="D1040" s="12"/>
      <c r="E1040" s="11" t="s">
        <v>808</v>
      </c>
      <c r="F1040" s="40" t="n">
        <v>0.86</v>
      </c>
      <c r="G1040" s="11"/>
      <c r="H1040" s="42" t="s">
        <v>809</v>
      </c>
      <c r="I1040" s="42"/>
      <c r="J1040" s="40" t="n">
        <v>4.12</v>
      </c>
    </row>
    <row r="1041" customFormat="false" ht="26.85" hidden="false" customHeight="false" outlineLevel="0" collapsed="false">
      <c r="A1041" s="14"/>
      <c r="B1041" s="14"/>
      <c r="C1041" s="14"/>
      <c r="D1041" s="43"/>
      <c r="E1041" s="14"/>
      <c r="F1041" s="14"/>
      <c r="G1041" s="14" t="s">
        <v>810</v>
      </c>
      <c r="H1041" s="44" t="n">
        <v>679.67</v>
      </c>
      <c r="I1041" s="14" t="s">
        <v>811</v>
      </c>
      <c r="J1041" s="45" t="n">
        <v>2800.24</v>
      </c>
    </row>
    <row r="1042" customFormat="false" ht="15" hidden="false" customHeight="false" outlineLevel="0" collapsed="false">
      <c r="A1042" s="46"/>
      <c r="B1042" s="46"/>
      <c r="C1042" s="46"/>
      <c r="D1042" s="47"/>
      <c r="E1042" s="46"/>
      <c r="F1042" s="46"/>
      <c r="G1042" s="46"/>
      <c r="H1042" s="48"/>
      <c r="I1042" s="46"/>
      <c r="J1042" s="46"/>
    </row>
    <row r="1043" customFormat="false" ht="26.85" hidden="false" customHeight="true" outlineLevel="0" collapsed="false">
      <c r="A1043" s="25" t="s">
        <v>305</v>
      </c>
      <c r="B1043" s="25" t="s">
        <v>58</v>
      </c>
      <c r="C1043" s="25" t="s">
        <v>59</v>
      </c>
      <c r="D1043" s="26" t="s">
        <v>10</v>
      </c>
      <c r="E1043" s="25" t="s">
        <v>781</v>
      </c>
      <c r="F1043" s="25"/>
      <c r="G1043" s="25" t="s">
        <v>60</v>
      </c>
      <c r="H1043" s="27" t="s">
        <v>61</v>
      </c>
      <c r="I1043" s="25" t="s">
        <v>62</v>
      </c>
      <c r="J1043" s="25" t="s">
        <v>11</v>
      </c>
    </row>
    <row r="1044" customFormat="false" ht="52.2" hidden="false" customHeight="true" outlineLevel="0" collapsed="false">
      <c r="A1044" s="28" t="s">
        <v>782</v>
      </c>
      <c r="B1044" s="28" t="s">
        <v>300</v>
      </c>
      <c r="C1044" s="28" t="s">
        <v>66</v>
      </c>
      <c r="D1044" s="29" t="s">
        <v>301</v>
      </c>
      <c r="E1044" s="28" t="s">
        <v>1362</v>
      </c>
      <c r="F1044" s="28"/>
      <c r="G1044" s="28" t="s">
        <v>68</v>
      </c>
      <c r="H1044" s="30" t="n">
        <v>1</v>
      </c>
      <c r="I1044" s="31" t="n">
        <v>24.89</v>
      </c>
      <c r="J1044" s="31" t="n">
        <v>24.89</v>
      </c>
    </row>
    <row r="1045" customFormat="false" ht="26.85" hidden="false" customHeight="true" outlineLevel="0" collapsed="false">
      <c r="A1045" s="32" t="s">
        <v>784</v>
      </c>
      <c r="B1045" s="32" t="s">
        <v>785</v>
      </c>
      <c r="C1045" s="32" t="s">
        <v>66</v>
      </c>
      <c r="D1045" s="33" t="s">
        <v>786</v>
      </c>
      <c r="E1045" s="32" t="s">
        <v>787</v>
      </c>
      <c r="F1045" s="32"/>
      <c r="G1045" s="32" t="s">
        <v>108</v>
      </c>
      <c r="H1045" s="34" t="n">
        <v>0.2</v>
      </c>
      <c r="I1045" s="35" t="n">
        <v>3.71</v>
      </c>
      <c r="J1045" s="35" t="n">
        <v>0.74</v>
      </c>
    </row>
    <row r="1046" customFormat="false" ht="26.85" hidden="false" customHeight="true" outlineLevel="0" collapsed="false">
      <c r="A1046" s="32" t="s">
        <v>784</v>
      </c>
      <c r="B1046" s="32" t="s">
        <v>1363</v>
      </c>
      <c r="C1046" s="32" t="s">
        <v>66</v>
      </c>
      <c r="D1046" s="33" t="s">
        <v>1364</v>
      </c>
      <c r="E1046" s="32" t="s">
        <v>787</v>
      </c>
      <c r="F1046" s="32"/>
      <c r="G1046" s="32" t="s">
        <v>108</v>
      </c>
      <c r="H1046" s="34" t="n">
        <v>0.4</v>
      </c>
      <c r="I1046" s="35" t="n">
        <v>3.77</v>
      </c>
      <c r="J1046" s="35" t="n">
        <v>1.5</v>
      </c>
    </row>
    <row r="1047" customFormat="false" ht="15" hidden="false" customHeight="true" outlineLevel="0" collapsed="false">
      <c r="A1047" s="36" t="s">
        <v>790</v>
      </c>
      <c r="B1047" s="36" t="s">
        <v>1365</v>
      </c>
      <c r="C1047" s="36" t="s">
        <v>71</v>
      </c>
      <c r="D1047" s="37" t="s">
        <v>1366</v>
      </c>
      <c r="E1047" s="36" t="s">
        <v>798</v>
      </c>
      <c r="F1047" s="36"/>
      <c r="G1047" s="36" t="s">
        <v>108</v>
      </c>
      <c r="H1047" s="38" t="n">
        <v>0.4</v>
      </c>
      <c r="I1047" s="39" t="n">
        <v>15.03</v>
      </c>
      <c r="J1047" s="39" t="n">
        <v>6.01</v>
      </c>
    </row>
    <row r="1048" customFormat="false" ht="15" hidden="false" customHeight="true" outlineLevel="0" collapsed="false">
      <c r="A1048" s="36" t="s">
        <v>790</v>
      </c>
      <c r="B1048" s="36" t="s">
        <v>803</v>
      </c>
      <c r="C1048" s="36" t="s">
        <v>71</v>
      </c>
      <c r="D1048" s="37" t="s">
        <v>804</v>
      </c>
      <c r="E1048" s="36" t="s">
        <v>798</v>
      </c>
      <c r="F1048" s="36"/>
      <c r="G1048" s="36" t="s">
        <v>108</v>
      </c>
      <c r="H1048" s="38" t="n">
        <v>0.2</v>
      </c>
      <c r="I1048" s="39" t="n">
        <v>10.96</v>
      </c>
      <c r="J1048" s="39" t="n">
        <v>2.19</v>
      </c>
    </row>
    <row r="1049" customFormat="false" ht="39.55" hidden="false" customHeight="true" outlineLevel="0" collapsed="false">
      <c r="A1049" s="36" t="s">
        <v>790</v>
      </c>
      <c r="B1049" s="36" t="s">
        <v>1367</v>
      </c>
      <c r="C1049" s="36" t="s">
        <v>71</v>
      </c>
      <c r="D1049" s="37" t="s">
        <v>1368</v>
      </c>
      <c r="E1049" s="36" t="s">
        <v>793</v>
      </c>
      <c r="F1049" s="36"/>
      <c r="G1049" s="36" t="s">
        <v>1157</v>
      </c>
      <c r="H1049" s="38" t="n">
        <v>0.5</v>
      </c>
      <c r="I1049" s="39" t="n">
        <v>28.9</v>
      </c>
      <c r="J1049" s="39" t="n">
        <v>14.45</v>
      </c>
    </row>
    <row r="1050" customFormat="false" ht="26.85" hidden="false" customHeight="false" outlineLevel="0" collapsed="false">
      <c r="A1050" s="11"/>
      <c r="B1050" s="11"/>
      <c r="C1050" s="11"/>
      <c r="D1050" s="12"/>
      <c r="E1050" s="11" t="s">
        <v>805</v>
      </c>
      <c r="F1050" s="40" t="n">
        <v>8.2</v>
      </c>
      <c r="G1050" s="11" t="s">
        <v>806</v>
      </c>
      <c r="H1050" s="41" t="n">
        <v>0</v>
      </c>
      <c r="I1050" s="11" t="s">
        <v>807</v>
      </c>
      <c r="J1050" s="40" t="n">
        <v>8.2</v>
      </c>
    </row>
    <row r="1051" customFormat="false" ht="26.85" hidden="false" customHeight="true" outlineLevel="0" collapsed="false">
      <c r="A1051" s="11"/>
      <c r="B1051" s="11"/>
      <c r="C1051" s="11"/>
      <c r="D1051" s="12"/>
      <c r="E1051" s="11" t="s">
        <v>808</v>
      </c>
      <c r="F1051" s="40" t="n">
        <v>6.57</v>
      </c>
      <c r="G1051" s="11"/>
      <c r="H1051" s="42" t="s">
        <v>809</v>
      </c>
      <c r="I1051" s="42"/>
      <c r="J1051" s="40" t="n">
        <v>31.46</v>
      </c>
    </row>
    <row r="1052" customFormat="false" ht="26.85" hidden="false" customHeight="false" outlineLevel="0" collapsed="false">
      <c r="A1052" s="14"/>
      <c r="B1052" s="14"/>
      <c r="C1052" s="14"/>
      <c r="D1052" s="43"/>
      <c r="E1052" s="14"/>
      <c r="F1052" s="14"/>
      <c r="G1052" s="14" t="s">
        <v>810</v>
      </c>
      <c r="H1052" s="44" t="n">
        <v>141.4</v>
      </c>
      <c r="I1052" s="14" t="s">
        <v>811</v>
      </c>
      <c r="J1052" s="45" t="n">
        <v>4448.44</v>
      </c>
    </row>
    <row r="1053" customFormat="false" ht="15" hidden="false" customHeight="false" outlineLevel="0" collapsed="false">
      <c r="A1053" s="46"/>
      <c r="B1053" s="46"/>
      <c r="C1053" s="46"/>
      <c r="D1053" s="47"/>
      <c r="E1053" s="46"/>
      <c r="F1053" s="46"/>
      <c r="G1053" s="46"/>
      <c r="H1053" s="48"/>
      <c r="I1053" s="46"/>
      <c r="J1053" s="46"/>
    </row>
    <row r="1054" customFormat="false" ht="15" hidden="false" customHeight="false" outlineLevel="0" collapsed="false">
      <c r="A1054" s="21" t="s">
        <v>29</v>
      </c>
      <c r="B1054" s="21"/>
      <c r="C1054" s="21"/>
      <c r="D1054" s="22" t="s">
        <v>30</v>
      </c>
      <c r="E1054" s="21"/>
      <c r="F1054" s="21"/>
      <c r="G1054" s="21"/>
      <c r="H1054" s="23"/>
      <c r="I1054" s="21"/>
      <c r="J1054" s="24" t="n">
        <v>106186.75</v>
      </c>
    </row>
    <row r="1055" customFormat="false" ht="26.85" hidden="false" customHeight="true" outlineLevel="0" collapsed="false">
      <c r="A1055" s="25" t="s">
        <v>306</v>
      </c>
      <c r="B1055" s="25" t="s">
        <v>58</v>
      </c>
      <c r="C1055" s="25" t="s">
        <v>59</v>
      </c>
      <c r="D1055" s="26" t="s">
        <v>10</v>
      </c>
      <c r="E1055" s="25" t="s">
        <v>781</v>
      </c>
      <c r="F1055" s="25"/>
      <c r="G1055" s="25" t="s">
        <v>60</v>
      </c>
      <c r="H1055" s="27" t="s">
        <v>61</v>
      </c>
      <c r="I1055" s="25" t="s">
        <v>62</v>
      </c>
      <c r="J1055" s="25" t="s">
        <v>11</v>
      </c>
    </row>
    <row r="1056" customFormat="false" ht="52.2" hidden="false" customHeight="true" outlineLevel="0" collapsed="false">
      <c r="A1056" s="28" t="s">
        <v>782</v>
      </c>
      <c r="B1056" s="28" t="s">
        <v>307</v>
      </c>
      <c r="C1056" s="28" t="s">
        <v>71</v>
      </c>
      <c r="D1056" s="29" t="s">
        <v>308</v>
      </c>
      <c r="E1056" s="28" t="s">
        <v>952</v>
      </c>
      <c r="F1056" s="28"/>
      <c r="G1056" s="28" t="s">
        <v>68</v>
      </c>
      <c r="H1056" s="30" t="n">
        <v>1</v>
      </c>
      <c r="I1056" s="31" t="n">
        <v>6.28</v>
      </c>
      <c r="J1056" s="31" t="n">
        <v>6.28</v>
      </c>
    </row>
    <row r="1057" customFormat="false" ht="39.55" hidden="false" customHeight="true" outlineLevel="0" collapsed="false">
      <c r="A1057" s="32" t="s">
        <v>784</v>
      </c>
      <c r="B1057" s="32" t="s">
        <v>1372</v>
      </c>
      <c r="C1057" s="32" t="s">
        <v>71</v>
      </c>
      <c r="D1057" s="33" t="s">
        <v>1373</v>
      </c>
      <c r="E1057" s="32" t="s">
        <v>815</v>
      </c>
      <c r="F1057" s="32"/>
      <c r="G1057" s="32" t="s">
        <v>115</v>
      </c>
      <c r="H1057" s="34" t="n">
        <v>0.0037</v>
      </c>
      <c r="I1057" s="35" t="n">
        <v>482.87</v>
      </c>
      <c r="J1057" s="35" t="n">
        <v>1.78</v>
      </c>
    </row>
    <row r="1058" customFormat="false" ht="26.85" hidden="false" customHeight="true" outlineLevel="0" collapsed="false">
      <c r="A1058" s="32" t="s">
        <v>784</v>
      </c>
      <c r="B1058" s="32" t="s">
        <v>1131</v>
      </c>
      <c r="C1058" s="32" t="s">
        <v>71</v>
      </c>
      <c r="D1058" s="33" t="s">
        <v>1132</v>
      </c>
      <c r="E1058" s="32" t="s">
        <v>815</v>
      </c>
      <c r="F1058" s="32"/>
      <c r="G1058" s="32" t="s">
        <v>108</v>
      </c>
      <c r="H1058" s="34" t="n">
        <v>0.1724</v>
      </c>
      <c r="I1058" s="35" t="n">
        <v>20.7</v>
      </c>
      <c r="J1058" s="35" t="n">
        <v>3.56</v>
      </c>
    </row>
    <row r="1059" customFormat="false" ht="26.85" hidden="false" customHeight="true" outlineLevel="0" collapsed="false">
      <c r="A1059" s="32" t="s">
        <v>784</v>
      </c>
      <c r="B1059" s="32" t="s">
        <v>1093</v>
      </c>
      <c r="C1059" s="32" t="s">
        <v>71</v>
      </c>
      <c r="D1059" s="33" t="s">
        <v>1094</v>
      </c>
      <c r="E1059" s="32" t="s">
        <v>815</v>
      </c>
      <c r="F1059" s="32"/>
      <c r="G1059" s="32" t="s">
        <v>108</v>
      </c>
      <c r="H1059" s="34" t="n">
        <v>0.0575</v>
      </c>
      <c r="I1059" s="35" t="n">
        <v>16.37</v>
      </c>
      <c r="J1059" s="35" t="n">
        <v>0.94</v>
      </c>
    </row>
    <row r="1060" customFormat="false" ht="26.85" hidden="false" customHeight="false" outlineLevel="0" collapsed="false">
      <c r="A1060" s="11"/>
      <c r="B1060" s="11"/>
      <c r="C1060" s="11"/>
      <c r="D1060" s="12"/>
      <c r="E1060" s="11" t="s">
        <v>805</v>
      </c>
      <c r="F1060" s="40" t="n">
        <v>3.45</v>
      </c>
      <c r="G1060" s="11" t="s">
        <v>806</v>
      </c>
      <c r="H1060" s="41" t="n">
        <v>0</v>
      </c>
      <c r="I1060" s="11" t="s">
        <v>807</v>
      </c>
      <c r="J1060" s="40" t="n">
        <v>3.45</v>
      </c>
    </row>
    <row r="1061" customFormat="false" ht="26.85" hidden="false" customHeight="true" outlineLevel="0" collapsed="false">
      <c r="A1061" s="11"/>
      <c r="B1061" s="11"/>
      <c r="C1061" s="11"/>
      <c r="D1061" s="12"/>
      <c r="E1061" s="11" t="s">
        <v>808</v>
      </c>
      <c r="F1061" s="40" t="n">
        <v>1.65</v>
      </c>
      <c r="G1061" s="11"/>
      <c r="H1061" s="42" t="s">
        <v>809</v>
      </c>
      <c r="I1061" s="42"/>
      <c r="J1061" s="40" t="n">
        <v>7.93</v>
      </c>
    </row>
    <row r="1062" customFormat="false" ht="26.85" hidden="false" customHeight="false" outlineLevel="0" collapsed="false">
      <c r="A1062" s="14"/>
      <c r="B1062" s="14"/>
      <c r="C1062" s="14"/>
      <c r="D1062" s="43"/>
      <c r="E1062" s="14"/>
      <c r="F1062" s="14"/>
      <c r="G1062" s="14" t="s">
        <v>810</v>
      </c>
      <c r="H1062" s="44" t="n">
        <v>803.09</v>
      </c>
      <c r="I1062" s="14" t="s">
        <v>811</v>
      </c>
      <c r="J1062" s="45" t="n">
        <v>6368.5</v>
      </c>
    </row>
    <row r="1063" customFormat="false" ht="15" hidden="false" customHeight="false" outlineLevel="0" collapsed="false">
      <c r="A1063" s="46"/>
      <c r="B1063" s="46"/>
      <c r="C1063" s="46"/>
      <c r="D1063" s="47"/>
      <c r="E1063" s="46"/>
      <c r="F1063" s="46"/>
      <c r="G1063" s="46"/>
      <c r="H1063" s="48"/>
      <c r="I1063" s="46"/>
      <c r="J1063" s="46"/>
    </row>
    <row r="1064" customFormat="false" ht="26.85" hidden="false" customHeight="true" outlineLevel="0" collapsed="false">
      <c r="A1064" s="25" t="s">
        <v>309</v>
      </c>
      <c r="B1064" s="25" t="s">
        <v>58</v>
      </c>
      <c r="C1064" s="25" t="s">
        <v>59</v>
      </c>
      <c r="D1064" s="26" t="s">
        <v>10</v>
      </c>
      <c r="E1064" s="25" t="s">
        <v>781</v>
      </c>
      <c r="F1064" s="25"/>
      <c r="G1064" s="25" t="s">
        <v>60</v>
      </c>
      <c r="H1064" s="27" t="s">
        <v>61</v>
      </c>
      <c r="I1064" s="25" t="s">
        <v>62</v>
      </c>
      <c r="J1064" s="25" t="s">
        <v>11</v>
      </c>
    </row>
    <row r="1065" customFormat="false" ht="52.2" hidden="false" customHeight="true" outlineLevel="0" collapsed="false">
      <c r="A1065" s="28" t="s">
        <v>782</v>
      </c>
      <c r="B1065" s="28" t="s">
        <v>310</v>
      </c>
      <c r="C1065" s="28" t="s">
        <v>71</v>
      </c>
      <c r="D1065" s="29" t="s">
        <v>311</v>
      </c>
      <c r="E1065" s="28" t="s">
        <v>952</v>
      </c>
      <c r="F1065" s="28"/>
      <c r="G1065" s="28" t="s">
        <v>68</v>
      </c>
      <c r="H1065" s="30" t="n">
        <v>1</v>
      </c>
      <c r="I1065" s="31" t="n">
        <v>7.52</v>
      </c>
      <c r="J1065" s="31" t="n">
        <v>7.52</v>
      </c>
    </row>
    <row r="1066" customFormat="false" ht="52.2" hidden="false" customHeight="true" outlineLevel="0" collapsed="false">
      <c r="A1066" s="32" t="s">
        <v>784</v>
      </c>
      <c r="B1066" s="32" t="s">
        <v>1374</v>
      </c>
      <c r="C1066" s="32" t="s">
        <v>71</v>
      </c>
      <c r="D1066" s="33" t="s">
        <v>1375</v>
      </c>
      <c r="E1066" s="32" t="s">
        <v>815</v>
      </c>
      <c r="F1066" s="32"/>
      <c r="G1066" s="32" t="s">
        <v>115</v>
      </c>
      <c r="H1066" s="34" t="n">
        <v>0.0015</v>
      </c>
      <c r="I1066" s="35" t="n">
        <v>4331.46</v>
      </c>
      <c r="J1066" s="35" t="n">
        <v>6.49</v>
      </c>
    </row>
    <row r="1067" customFormat="false" ht="26.85" hidden="false" customHeight="true" outlineLevel="0" collapsed="false">
      <c r="A1067" s="32" t="s">
        <v>784</v>
      </c>
      <c r="B1067" s="32" t="s">
        <v>1131</v>
      </c>
      <c r="C1067" s="32" t="s">
        <v>71</v>
      </c>
      <c r="D1067" s="33" t="s">
        <v>1132</v>
      </c>
      <c r="E1067" s="32" t="s">
        <v>815</v>
      </c>
      <c r="F1067" s="32"/>
      <c r="G1067" s="32" t="s">
        <v>108</v>
      </c>
      <c r="H1067" s="34" t="n">
        <v>0.0389</v>
      </c>
      <c r="I1067" s="35" t="n">
        <v>20.7</v>
      </c>
      <c r="J1067" s="35" t="n">
        <v>0.8</v>
      </c>
    </row>
    <row r="1068" customFormat="false" ht="26.85" hidden="false" customHeight="true" outlineLevel="0" collapsed="false">
      <c r="A1068" s="32" t="s">
        <v>784</v>
      </c>
      <c r="B1068" s="32" t="s">
        <v>1093</v>
      </c>
      <c r="C1068" s="32" t="s">
        <v>71</v>
      </c>
      <c r="D1068" s="33" t="s">
        <v>1094</v>
      </c>
      <c r="E1068" s="32" t="s">
        <v>815</v>
      </c>
      <c r="F1068" s="32"/>
      <c r="G1068" s="32" t="s">
        <v>108</v>
      </c>
      <c r="H1068" s="34" t="n">
        <v>0.0146</v>
      </c>
      <c r="I1068" s="35" t="n">
        <v>16.37</v>
      </c>
      <c r="J1068" s="35" t="n">
        <v>0.23</v>
      </c>
    </row>
    <row r="1069" customFormat="false" ht="26.85" hidden="false" customHeight="false" outlineLevel="0" collapsed="false">
      <c r="A1069" s="11"/>
      <c r="B1069" s="11"/>
      <c r="C1069" s="11"/>
      <c r="D1069" s="12"/>
      <c r="E1069" s="11" t="s">
        <v>805</v>
      </c>
      <c r="F1069" s="40" t="n">
        <v>0.82</v>
      </c>
      <c r="G1069" s="11" t="s">
        <v>806</v>
      </c>
      <c r="H1069" s="41" t="n">
        <v>0</v>
      </c>
      <c r="I1069" s="11" t="s">
        <v>807</v>
      </c>
      <c r="J1069" s="40" t="n">
        <v>0.82</v>
      </c>
    </row>
    <row r="1070" customFormat="false" ht="26.85" hidden="false" customHeight="true" outlineLevel="0" collapsed="false">
      <c r="A1070" s="11"/>
      <c r="B1070" s="11"/>
      <c r="C1070" s="11"/>
      <c r="D1070" s="12"/>
      <c r="E1070" s="11" t="s">
        <v>808</v>
      </c>
      <c r="F1070" s="40" t="n">
        <v>1.98</v>
      </c>
      <c r="G1070" s="11"/>
      <c r="H1070" s="42" t="s">
        <v>809</v>
      </c>
      <c r="I1070" s="42"/>
      <c r="J1070" s="40" t="n">
        <v>9.5</v>
      </c>
    </row>
    <row r="1071" customFormat="false" ht="26.85" hidden="false" customHeight="false" outlineLevel="0" collapsed="false">
      <c r="A1071" s="14"/>
      <c r="B1071" s="14"/>
      <c r="C1071" s="14"/>
      <c r="D1071" s="43"/>
      <c r="E1071" s="14"/>
      <c r="F1071" s="14"/>
      <c r="G1071" s="14" t="s">
        <v>810</v>
      </c>
      <c r="H1071" s="44" t="n">
        <v>84.33</v>
      </c>
      <c r="I1071" s="14" t="s">
        <v>811</v>
      </c>
      <c r="J1071" s="45" t="n">
        <v>801.13</v>
      </c>
    </row>
    <row r="1072" customFormat="false" ht="15" hidden="false" customHeight="false" outlineLevel="0" collapsed="false">
      <c r="A1072" s="46"/>
      <c r="B1072" s="46"/>
      <c r="C1072" s="46"/>
      <c r="D1072" s="47"/>
      <c r="E1072" s="46"/>
      <c r="F1072" s="46"/>
      <c r="G1072" s="46"/>
      <c r="H1072" s="48"/>
      <c r="I1072" s="46"/>
      <c r="J1072" s="46"/>
    </row>
    <row r="1073" customFormat="false" ht="26.85" hidden="false" customHeight="true" outlineLevel="0" collapsed="false">
      <c r="A1073" s="25" t="s">
        <v>312</v>
      </c>
      <c r="B1073" s="25" t="s">
        <v>58</v>
      </c>
      <c r="C1073" s="25" t="s">
        <v>59</v>
      </c>
      <c r="D1073" s="26" t="s">
        <v>10</v>
      </c>
      <c r="E1073" s="25" t="s">
        <v>781</v>
      </c>
      <c r="F1073" s="25"/>
      <c r="G1073" s="25" t="s">
        <v>60</v>
      </c>
      <c r="H1073" s="27" t="s">
        <v>61</v>
      </c>
      <c r="I1073" s="25" t="s">
        <v>62</v>
      </c>
      <c r="J1073" s="25" t="s">
        <v>11</v>
      </c>
    </row>
    <row r="1074" customFormat="false" ht="77.6" hidden="false" customHeight="true" outlineLevel="0" collapsed="false">
      <c r="A1074" s="28" t="s">
        <v>782</v>
      </c>
      <c r="B1074" s="28" t="s">
        <v>313</v>
      </c>
      <c r="C1074" s="28" t="s">
        <v>71</v>
      </c>
      <c r="D1074" s="29" t="s">
        <v>314</v>
      </c>
      <c r="E1074" s="28" t="s">
        <v>952</v>
      </c>
      <c r="F1074" s="28"/>
      <c r="G1074" s="28" t="s">
        <v>68</v>
      </c>
      <c r="H1074" s="30" t="n">
        <v>1</v>
      </c>
      <c r="I1074" s="31" t="n">
        <v>30.93</v>
      </c>
      <c r="J1074" s="31" t="n">
        <v>30.93</v>
      </c>
    </row>
    <row r="1075" customFormat="false" ht="52.2" hidden="false" customHeight="true" outlineLevel="0" collapsed="false">
      <c r="A1075" s="32" t="s">
        <v>784</v>
      </c>
      <c r="B1075" s="32" t="s">
        <v>1258</v>
      </c>
      <c r="C1075" s="32" t="s">
        <v>71</v>
      </c>
      <c r="D1075" s="33" t="s">
        <v>1259</v>
      </c>
      <c r="E1075" s="32" t="s">
        <v>815</v>
      </c>
      <c r="F1075" s="32"/>
      <c r="G1075" s="32" t="s">
        <v>115</v>
      </c>
      <c r="H1075" s="34" t="n">
        <v>0.0376</v>
      </c>
      <c r="I1075" s="35" t="n">
        <v>517.42</v>
      </c>
      <c r="J1075" s="35" t="n">
        <v>19.45</v>
      </c>
    </row>
    <row r="1076" customFormat="false" ht="26.85" hidden="false" customHeight="true" outlineLevel="0" collapsed="false">
      <c r="A1076" s="32" t="s">
        <v>784</v>
      </c>
      <c r="B1076" s="32" t="s">
        <v>1131</v>
      </c>
      <c r="C1076" s="32" t="s">
        <v>71</v>
      </c>
      <c r="D1076" s="33" t="s">
        <v>1132</v>
      </c>
      <c r="E1076" s="32" t="s">
        <v>815</v>
      </c>
      <c r="F1076" s="32"/>
      <c r="G1076" s="32" t="s">
        <v>108</v>
      </c>
      <c r="H1076" s="34" t="n">
        <v>0.43</v>
      </c>
      <c r="I1076" s="35" t="n">
        <v>20.7</v>
      </c>
      <c r="J1076" s="35" t="n">
        <v>8.9</v>
      </c>
    </row>
    <row r="1077" customFormat="false" ht="26.85" hidden="false" customHeight="true" outlineLevel="0" collapsed="false">
      <c r="A1077" s="32" t="s">
        <v>784</v>
      </c>
      <c r="B1077" s="32" t="s">
        <v>1093</v>
      </c>
      <c r="C1077" s="32" t="s">
        <v>71</v>
      </c>
      <c r="D1077" s="33" t="s">
        <v>1094</v>
      </c>
      <c r="E1077" s="32" t="s">
        <v>815</v>
      </c>
      <c r="F1077" s="32"/>
      <c r="G1077" s="32" t="s">
        <v>108</v>
      </c>
      <c r="H1077" s="34" t="n">
        <v>0.158</v>
      </c>
      <c r="I1077" s="35" t="n">
        <v>16.37</v>
      </c>
      <c r="J1077" s="35" t="n">
        <v>2.58</v>
      </c>
    </row>
    <row r="1078" customFormat="false" ht="26.85" hidden="false" customHeight="false" outlineLevel="0" collapsed="false">
      <c r="A1078" s="11"/>
      <c r="B1078" s="11"/>
      <c r="C1078" s="11"/>
      <c r="D1078" s="12"/>
      <c r="E1078" s="11" t="s">
        <v>805</v>
      </c>
      <c r="F1078" s="40" t="n">
        <v>10.19</v>
      </c>
      <c r="G1078" s="11" t="s">
        <v>806</v>
      </c>
      <c r="H1078" s="41" t="n">
        <v>0</v>
      </c>
      <c r="I1078" s="11" t="s">
        <v>807</v>
      </c>
      <c r="J1078" s="40" t="n">
        <v>10.19</v>
      </c>
    </row>
    <row r="1079" customFormat="false" ht="26.85" hidden="false" customHeight="true" outlineLevel="0" collapsed="false">
      <c r="A1079" s="11"/>
      <c r="B1079" s="11"/>
      <c r="C1079" s="11"/>
      <c r="D1079" s="12"/>
      <c r="E1079" s="11" t="s">
        <v>808</v>
      </c>
      <c r="F1079" s="40" t="n">
        <v>8.16</v>
      </c>
      <c r="G1079" s="11"/>
      <c r="H1079" s="42" t="s">
        <v>809</v>
      </c>
      <c r="I1079" s="42"/>
      <c r="J1079" s="40" t="n">
        <v>39.09</v>
      </c>
    </row>
    <row r="1080" customFormat="false" ht="26.85" hidden="false" customHeight="false" outlineLevel="0" collapsed="false">
      <c r="A1080" s="14"/>
      <c r="B1080" s="14"/>
      <c r="C1080" s="14"/>
      <c r="D1080" s="43"/>
      <c r="E1080" s="14"/>
      <c r="F1080" s="14"/>
      <c r="G1080" s="14" t="s">
        <v>810</v>
      </c>
      <c r="H1080" s="44" t="n">
        <v>743.93</v>
      </c>
      <c r="I1080" s="14" t="s">
        <v>811</v>
      </c>
      <c r="J1080" s="45" t="n">
        <v>29080.22</v>
      </c>
    </row>
    <row r="1081" customFormat="false" ht="15" hidden="false" customHeight="false" outlineLevel="0" collapsed="false">
      <c r="A1081" s="46"/>
      <c r="B1081" s="46"/>
      <c r="C1081" s="46"/>
      <c r="D1081" s="47"/>
      <c r="E1081" s="46"/>
      <c r="F1081" s="46"/>
      <c r="G1081" s="46"/>
      <c r="H1081" s="48"/>
      <c r="I1081" s="46"/>
      <c r="J1081" s="46"/>
    </row>
    <row r="1082" customFormat="false" ht="26.85" hidden="false" customHeight="true" outlineLevel="0" collapsed="false">
      <c r="A1082" s="25" t="s">
        <v>315</v>
      </c>
      <c r="B1082" s="25" t="s">
        <v>58</v>
      </c>
      <c r="C1082" s="25" t="s">
        <v>59</v>
      </c>
      <c r="D1082" s="26" t="s">
        <v>10</v>
      </c>
      <c r="E1082" s="25" t="s">
        <v>781</v>
      </c>
      <c r="F1082" s="25"/>
      <c r="G1082" s="25" t="s">
        <v>60</v>
      </c>
      <c r="H1082" s="27" t="s">
        <v>61</v>
      </c>
      <c r="I1082" s="25" t="s">
        <v>62</v>
      </c>
      <c r="J1082" s="25" t="s">
        <v>11</v>
      </c>
    </row>
    <row r="1083" customFormat="false" ht="77.6" hidden="false" customHeight="true" outlineLevel="0" collapsed="false">
      <c r="A1083" s="28" t="s">
        <v>782</v>
      </c>
      <c r="B1083" s="28" t="s">
        <v>316</v>
      </c>
      <c r="C1083" s="28" t="s">
        <v>71</v>
      </c>
      <c r="D1083" s="29" t="s">
        <v>317</v>
      </c>
      <c r="E1083" s="28" t="s">
        <v>952</v>
      </c>
      <c r="F1083" s="28"/>
      <c r="G1083" s="28" t="s">
        <v>68</v>
      </c>
      <c r="H1083" s="30" t="n">
        <v>1</v>
      </c>
      <c r="I1083" s="31" t="n">
        <v>23.44</v>
      </c>
      <c r="J1083" s="31" t="n">
        <v>23.44</v>
      </c>
    </row>
    <row r="1084" customFormat="false" ht="39.55" hidden="false" customHeight="true" outlineLevel="0" collapsed="false">
      <c r="A1084" s="32" t="s">
        <v>784</v>
      </c>
      <c r="B1084" s="32" t="s">
        <v>1376</v>
      </c>
      <c r="C1084" s="32" t="s">
        <v>71</v>
      </c>
      <c r="D1084" s="33" t="s">
        <v>1377</v>
      </c>
      <c r="E1084" s="32" t="s">
        <v>815</v>
      </c>
      <c r="F1084" s="32"/>
      <c r="G1084" s="32" t="s">
        <v>115</v>
      </c>
      <c r="H1084" s="34" t="n">
        <v>0.0113</v>
      </c>
      <c r="I1084" s="35" t="n">
        <v>1673.17</v>
      </c>
      <c r="J1084" s="35" t="n">
        <v>18.9</v>
      </c>
    </row>
    <row r="1085" customFormat="false" ht="26.85" hidden="false" customHeight="true" outlineLevel="0" collapsed="false">
      <c r="A1085" s="32" t="s">
        <v>784</v>
      </c>
      <c r="B1085" s="32" t="s">
        <v>1131</v>
      </c>
      <c r="C1085" s="32" t="s">
        <v>71</v>
      </c>
      <c r="D1085" s="33" t="s">
        <v>1132</v>
      </c>
      <c r="E1085" s="32" t="s">
        <v>815</v>
      </c>
      <c r="F1085" s="32"/>
      <c r="G1085" s="32" t="s">
        <v>108</v>
      </c>
      <c r="H1085" s="34" t="n">
        <v>0.2</v>
      </c>
      <c r="I1085" s="35" t="n">
        <v>20.7</v>
      </c>
      <c r="J1085" s="35" t="n">
        <v>4.14</v>
      </c>
    </row>
    <row r="1086" customFormat="false" ht="26.85" hidden="false" customHeight="true" outlineLevel="0" collapsed="false">
      <c r="A1086" s="32" t="s">
        <v>784</v>
      </c>
      <c r="B1086" s="32" t="s">
        <v>1093</v>
      </c>
      <c r="C1086" s="32" t="s">
        <v>71</v>
      </c>
      <c r="D1086" s="33" t="s">
        <v>1094</v>
      </c>
      <c r="E1086" s="32" t="s">
        <v>815</v>
      </c>
      <c r="F1086" s="32"/>
      <c r="G1086" s="32" t="s">
        <v>108</v>
      </c>
      <c r="H1086" s="34" t="n">
        <v>0.025</v>
      </c>
      <c r="I1086" s="35" t="n">
        <v>16.37</v>
      </c>
      <c r="J1086" s="35" t="n">
        <v>0.4</v>
      </c>
    </row>
    <row r="1087" customFormat="false" ht="26.85" hidden="false" customHeight="false" outlineLevel="0" collapsed="false">
      <c r="A1087" s="11"/>
      <c r="B1087" s="11"/>
      <c r="C1087" s="11"/>
      <c r="D1087" s="12"/>
      <c r="E1087" s="11" t="s">
        <v>805</v>
      </c>
      <c r="F1087" s="40" t="n">
        <v>3.86</v>
      </c>
      <c r="G1087" s="11" t="s">
        <v>806</v>
      </c>
      <c r="H1087" s="41" t="n">
        <v>0</v>
      </c>
      <c r="I1087" s="11" t="s">
        <v>807</v>
      </c>
      <c r="J1087" s="40" t="n">
        <v>3.86</v>
      </c>
    </row>
    <row r="1088" customFormat="false" ht="26.85" hidden="false" customHeight="true" outlineLevel="0" collapsed="false">
      <c r="A1088" s="11"/>
      <c r="B1088" s="11"/>
      <c r="C1088" s="11"/>
      <c r="D1088" s="12"/>
      <c r="E1088" s="11" t="s">
        <v>808</v>
      </c>
      <c r="F1088" s="40" t="n">
        <v>6.18</v>
      </c>
      <c r="G1088" s="11"/>
      <c r="H1088" s="42" t="s">
        <v>809</v>
      </c>
      <c r="I1088" s="42"/>
      <c r="J1088" s="40" t="n">
        <v>29.62</v>
      </c>
    </row>
    <row r="1089" customFormat="false" ht="26.85" hidden="false" customHeight="false" outlineLevel="0" collapsed="false">
      <c r="A1089" s="14"/>
      <c r="B1089" s="14"/>
      <c r="C1089" s="14"/>
      <c r="D1089" s="43"/>
      <c r="E1089" s="14"/>
      <c r="F1089" s="14"/>
      <c r="G1089" s="14" t="s">
        <v>810</v>
      </c>
      <c r="H1089" s="44" t="n">
        <v>445.04</v>
      </c>
      <c r="I1089" s="14" t="s">
        <v>811</v>
      </c>
      <c r="J1089" s="45" t="n">
        <v>13182.08</v>
      </c>
    </row>
    <row r="1090" customFormat="false" ht="15" hidden="false" customHeight="false" outlineLevel="0" collapsed="false">
      <c r="A1090" s="46"/>
      <c r="B1090" s="46"/>
      <c r="C1090" s="46"/>
      <c r="D1090" s="47"/>
      <c r="E1090" s="46"/>
      <c r="F1090" s="46"/>
      <c r="G1090" s="46"/>
      <c r="H1090" s="48"/>
      <c r="I1090" s="46"/>
      <c r="J1090" s="46"/>
    </row>
    <row r="1091" customFormat="false" ht="26.85" hidden="false" customHeight="true" outlineLevel="0" collapsed="false">
      <c r="A1091" s="25" t="s">
        <v>318</v>
      </c>
      <c r="B1091" s="25" t="s">
        <v>58</v>
      </c>
      <c r="C1091" s="25" t="s">
        <v>59</v>
      </c>
      <c r="D1091" s="26" t="s">
        <v>10</v>
      </c>
      <c r="E1091" s="25" t="s">
        <v>781</v>
      </c>
      <c r="F1091" s="25"/>
      <c r="G1091" s="25" t="s">
        <v>60</v>
      </c>
      <c r="H1091" s="27" t="s">
        <v>61</v>
      </c>
      <c r="I1091" s="25" t="s">
        <v>62</v>
      </c>
      <c r="J1091" s="25" t="s">
        <v>11</v>
      </c>
    </row>
    <row r="1092" customFormat="false" ht="77.6" hidden="false" customHeight="true" outlineLevel="0" collapsed="false">
      <c r="A1092" s="28" t="s">
        <v>782</v>
      </c>
      <c r="B1092" s="28" t="s">
        <v>316</v>
      </c>
      <c r="C1092" s="28" t="s">
        <v>71</v>
      </c>
      <c r="D1092" s="29" t="s">
        <v>317</v>
      </c>
      <c r="E1092" s="28" t="s">
        <v>952</v>
      </c>
      <c r="F1092" s="28"/>
      <c r="G1092" s="28" t="s">
        <v>68</v>
      </c>
      <c r="H1092" s="30" t="n">
        <v>1</v>
      </c>
      <c r="I1092" s="31" t="n">
        <v>23.44</v>
      </c>
      <c r="J1092" s="31" t="n">
        <v>23.44</v>
      </c>
    </row>
    <row r="1093" customFormat="false" ht="39.55" hidden="false" customHeight="true" outlineLevel="0" collapsed="false">
      <c r="A1093" s="32" t="s">
        <v>784</v>
      </c>
      <c r="B1093" s="32" t="s">
        <v>1376</v>
      </c>
      <c r="C1093" s="32" t="s">
        <v>71</v>
      </c>
      <c r="D1093" s="33" t="s">
        <v>1377</v>
      </c>
      <c r="E1093" s="32" t="s">
        <v>815</v>
      </c>
      <c r="F1093" s="32"/>
      <c r="G1093" s="32" t="s">
        <v>115</v>
      </c>
      <c r="H1093" s="34" t="n">
        <v>0.0113</v>
      </c>
      <c r="I1093" s="35" t="n">
        <v>1673.17</v>
      </c>
      <c r="J1093" s="35" t="n">
        <v>18.9</v>
      </c>
    </row>
    <row r="1094" customFormat="false" ht="26.85" hidden="false" customHeight="true" outlineLevel="0" collapsed="false">
      <c r="A1094" s="32" t="s">
        <v>784</v>
      </c>
      <c r="B1094" s="32" t="s">
        <v>1131</v>
      </c>
      <c r="C1094" s="32" t="s">
        <v>71</v>
      </c>
      <c r="D1094" s="33" t="s">
        <v>1132</v>
      </c>
      <c r="E1094" s="32" t="s">
        <v>815</v>
      </c>
      <c r="F1094" s="32"/>
      <c r="G1094" s="32" t="s">
        <v>108</v>
      </c>
      <c r="H1094" s="34" t="n">
        <v>0.2</v>
      </c>
      <c r="I1094" s="35" t="n">
        <v>20.7</v>
      </c>
      <c r="J1094" s="35" t="n">
        <v>4.14</v>
      </c>
    </row>
    <row r="1095" customFormat="false" ht="26.85" hidden="false" customHeight="true" outlineLevel="0" collapsed="false">
      <c r="A1095" s="32" t="s">
        <v>784</v>
      </c>
      <c r="B1095" s="32" t="s">
        <v>1093</v>
      </c>
      <c r="C1095" s="32" t="s">
        <v>71</v>
      </c>
      <c r="D1095" s="33" t="s">
        <v>1094</v>
      </c>
      <c r="E1095" s="32" t="s">
        <v>815</v>
      </c>
      <c r="F1095" s="32"/>
      <c r="G1095" s="32" t="s">
        <v>108</v>
      </c>
      <c r="H1095" s="34" t="n">
        <v>0.025</v>
      </c>
      <c r="I1095" s="35" t="n">
        <v>16.37</v>
      </c>
      <c r="J1095" s="35" t="n">
        <v>0.4</v>
      </c>
    </row>
    <row r="1096" customFormat="false" ht="26.85" hidden="false" customHeight="false" outlineLevel="0" collapsed="false">
      <c r="A1096" s="11"/>
      <c r="B1096" s="11"/>
      <c r="C1096" s="11"/>
      <c r="D1096" s="12"/>
      <c r="E1096" s="11" t="s">
        <v>805</v>
      </c>
      <c r="F1096" s="40" t="n">
        <v>3.86</v>
      </c>
      <c r="G1096" s="11" t="s">
        <v>806</v>
      </c>
      <c r="H1096" s="41" t="n">
        <v>0</v>
      </c>
      <c r="I1096" s="11" t="s">
        <v>807</v>
      </c>
      <c r="J1096" s="40" t="n">
        <v>3.86</v>
      </c>
    </row>
    <row r="1097" customFormat="false" ht="26.85" hidden="false" customHeight="true" outlineLevel="0" collapsed="false">
      <c r="A1097" s="11"/>
      <c r="B1097" s="11"/>
      <c r="C1097" s="11"/>
      <c r="D1097" s="12"/>
      <c r="E1097" s="11" t="s">
        <v>808</v>
      </c>
      <c r="F1097" s="40" t="n">
        <v>6.18</v>
      </c>
      <c r="G1097" s="11"/>
      <c r="H1097" s="42" t="s">
        <v>809</v>
      </c>
      <c r="I1097" s="42"/>
      <c r="J1097" s="40" t="n">
        <v>29.62</v>
      </c>
    </row>
    <row r="1098" customFormat="false" ht="26.85" hidden="false" customHeight="false" outlineLevel="0" collapsed="false">
      <c r="A1098" s="14"/>
      <c r="B1098" s="14"/>
      <c r="C1098" s="14"/>
      <c r="D1098" s="43"/>
      <c r="E1098" s="14"/>
      <c r="F1098" s="14"/>
      <c r="G1098" s="14" t="s">
        <v>810</v>
      </c>
      <c r="H1098" s="44" t="n">
        <v>84.33</v>
      </c>
      <c r="I1098" s="14" t="s">
        <v>811</v>
      </c>
      <c r="J1098" s="45" t="n">
        <v>2497.85</v>
      </c>
    </row>
    <row r="1099" customFormat="false" ht="15" hidden="false" customHeight="false" outlineLevel="0" collapsed="false">
      <c r="A1099" s="46"/>
      <c r="B1099" s="46"/>
      <c r="C1099" s="46"/>
      <c r="D1099" s="47"/>
      <c r="E1099" s="46"/>
      <c r="F1099" s="46"/>
      <c r="G1099" s="46"/>
      <c r="H1099" s="48"/>
      <c r="I1099" s="46"/>
      <c r="J1099" s="46"/>
    </row>
    <row r="1100" customFormat="false" ht="26.85" hidden="false" customHeight="true" outlineLevel="0" collapsed="false">
      <c r="A1100" s="25" t="s">
        <v>319</v>
      </c>
      <c r="B1100" s="25" t="s">
        <v>58</v>
      </c>
      <c r="C1100" s="25" t="s">
        <v>59</v>
      </c>
      <c r="D1100" s="26" t="s">
        <v>10</v>
      </c>
      <c r="E1100" s="25" t="s">
        <v>781</v>
      </c>
      <c r="F1100" s="25"/>
      <c r="G1100" s="25" t="s">
        <v>60</v>
      </c>
      <c r="H1100" s="27" t="s">
        <v>61</v>
      </c>
      <c r="I1100" s="25" t="s">
        <v>62</v>
      </c>
      <c r="J1100" s="25" t="s">
        <v>11</v>
      </c>
    </row>
    <row r="1101" customFormat="false" ht="52.2" hidden="false" customHeight="true" outlineLevel="0" collapsed="false">
      <c r="A1101" s="28" t="s">
        <v>782</v>
      </c>
      <c r="B1101" s="28" t="s">
        <v>307</v>
      </c>
      <c r="C1101" s="28" t="s">
        <v>71</v>
      </c>
      <c r="D1101" s="29" t="s">
        <v>308</v>
      </c>
      <c r="E1101" s="28" t="s">
        <v>952</v>
      </c>
      <c r="F1101" s="28"/>
      <c r="G1101" s="28" t="s">
        <v>68</v>
      </c>
      <c r="H1101" s="30" t="n">
        <v>1</v>
      </c>
      <c r="I1101" s="31" t="n">
        <v>6.28</v>
      </c>
      <c r="J1101" s="31" t="n">
        <v>6.28</v>
      </c>
    </row>
    <row r="1102" customFormat="false" ht="39.55" hidden="false" customHeight="true" outlineLevel="0" collapsed="false">
      <c r="A1102" s="32" t="s">
        <v>784</v>
      </c>
      <c r="B1102" s="32" t="s">
        <v>1372</v>
      </c>
      <c r="C1102" s="32" t="s">
        <v>71</v>
      </c>
      <c r="D1102" s="33" t="s">
        <v>1373</v>
      </c>
      <c r="E1102" s="32" t="s">
        <v>815</v>
      </c>
      <c r="F1102" s="32"/>
      <c r="G1102" s="32" t="s">
        <v>115</v>
      </c>
      <c r="H1102" s="34" t="n">
        <v>0.0037</v>
      </c>
      <c r="I1102" s="35" t="n">
        <v>482.87</v>
      </c>
      <c r="J1102" s="35" t="n">
        <v>1.78</v>
      </c>
    </row>
    <row r="1103" customFormat="false" ht="26.85" hidden="false" customHeight="true" outlineLevel="0" collapsed="false">
      <c r="A1103" s="32" t="s">
        <v>784</v>
      </c>
      <c r="B1103" s="32" t="s">
        <v>1131</v>
      </c>
      <c r="C1103" s="32" t="s">
        <v>71</v>
      </c>
      <c r="D1103" s="33" t="s">
        <v>1132</v>
      </c>
      <c r="E1103" s="32" t="s">
        <v>815</v>
      </c>
      <c r="F1103" s="32"/>
      <c r="G1103" s="32" t="s">
        <v>108</v>
      </c>
      <c r="H1103" s="34" t="n">
        <v>0.1724</v>
      </c>
      <c r="I1103" s="35" t="n">
        <v>20.7</v>
      </c>
      <c r="J1103" s="35" t="n">
        <v>3.56</v>
      </c>
    </row>
    <row r="1104" customFormat="false" ht="26.85" hidden="false" customHeight="true" outlineLevel="0" collapsed="false">
      <c r="A1104" s="32" t="s">
        <v>784</v>
      </c>
      <c r="B1104" s="32" t="s">
        <v>1093</v>
      </c>
      <c r="C1104" s="32" t="s">
        <v>71</v>
      </c>
      <c r="D1104" s="33" t="s">
        <v>1094</v>
      </c>
      <c r="E1104" s="32" t="s">
        <v>815</v>
      </c>
      <c r="F1104" s="32"/>
      <c r="G1104" s="32" t="s">
        <v>108</v>
      </c>
      <c r="H1104" s="34" t="n">
        <v>0.0575</v>
      </c>
      <c r="I1104" s="35" t="n">
        <v>16.37</v>
      </c>
      <c r="J1104" s="35" t="n">
        <v>0.94</v>
      </c>
    </row>
    <row r="1105" customFormat="false" ht="26.85" hidden="false" customHeight="false" outlineLevel="0" collapsed="false">
      <c r="A1105" s="11"/>
      <c r="B1105" s="11"/>
      <c r="C1105" s="11"/>
      <c r="D1105" s="12"/>
      <c r="E1105" s="11" t="s">
        <v>805</v>
      </c>
      <c r="F1105" s="40" t="n">
        <v>3.45</v>
      </c>
      <c r="G1105" s="11" t="s">
        <v>806</v>
      </c>
      <c r="H1105" s="41" t="n">
        <v>0</v>
      </c>
      <c r="I1105" s="11" t="s">
        <v>807</v>
      </c>
      <c r="J1105" s="40" t="n">
        <v>3.45</v>
      </c>
    </row>
    <row r="1106" customFormat="false" ht="26.85" hidden="false" customHeight="true" outlineLevel="0" collapsed="false">
      <c r="A1106" s="11"/>
      <c r="B1106" s="11"/>
      <c r="C1106" s="11"/>
      <c r="D1106" s="12"/>
      <c r="E1106" s="11" t="s">
        <v>808</v>
      </c>
      <c r="F1106" s="40" t="n">
        <v>1.65</v>
      </c>
      <c r="G1106" s="11"/>
      <c r="H1106" s="42" t="s">
        <v>809</v>
      </c>
      <c r="I1106" s="42"/>
      <c r="J1106" s="40" t="n">
        <v>7.93</v>
      </c>
    </row>
    <row r="1107" customFormat="false" ht="26.85" hidden="false" customHeight="false" outlineLevel="0" collapsed="false">
      <c r="A1107" s="14"/>
      <c r="B1107" s="14"/>
      <c r="C1107" s="14"/>
      <c r="D1107" s="43"/>
      <c r="E1107" s="14"/>
      <c r="F1107" s="14"/>
      <c r="G1107" s="14" t="s">
        <v>810</v>
      </c>
      <c r="H1107" s="44" t="n">
        <v>140.33</v>
      </c>
      <c r="I1107" s="14" t="s">
        <v>811</v>
      </c>
      <c r="J1107" s="45" t="n">
        <v>1112.81</v>
      </c>
    </row>
    <row r="1108" customFormat="false" ht="15" hidden="false" customHeight="false" outlineLevel="0" collapsed="false">
      <c r="A1108" s="46"/>
      <c r="B1108" s="46"/>
      <c r="C1108" s="46"/>
      <c r="D1108" s="47"/>
      <c r="E1108" s="46"/>
      <c r="F1108" s="46"/>
      <c r="G1108" s="46"/>
      <c r="H1108" s="48"/>
      <c r="I1108" s="46"/>
      <c r="J1108" s="46"/>
    </row>
    <row r="1109" customFormat="false" ht="26.85" hidden="false" customHeight="true" outlineLevel="0" collapsed="false">
      <c r="A1109" s="25" t="s">
        <v>320</v>
      </c>
      <c r="B1109" s="25" t="s">
        <v>58</v>
      </c>
      <c r="C1109" s="25" t="s">
        <v>59</v>
      </c>
      <c r="D1109" s="26" t="s">
        <v>10</v>
      </c>
      <c r="E1109" s="25" t="s">
        <v>781</v>
      </c>
      <c r="F1109" s="25"/>
      <c r="G1109" s="25" t="s">
        <v>60</v>
      </c>
      <c r="H1109" s="27" t="s">
        <v>61</v>
      </c>
      <c r="I1109" s="25" t="s">
        <v>62</v>
      </c>
      <c r="J1109" s="25" t="s">
        <v>11</v>
      </c>
    </row>
    <row r="1110" customFormat="false" ht="77.6" hidden="false" customHeight="true" outlineLevel="0" collapsed="false">
      <c r="A1110" s="28" t="s">
        <v>782</v>
      </c>
      <c r="B1110" s="28" t="s">
        <v>313</v>
      </c>
      <c r="C1110" s="28" t="s">
        <v>71</v>
      </c>
      <c r="D1110" s="29" t="s">
        <v>314</v>
      </c>
      <c r="E1110" s="28" t="s">
        <v>952</v>
      </c>
      <c r="F1110" s="28"/>
      <c r="G1110" s="28" t="s">
        <v>68</v>
      </c>
      <c r="H1110" s="30" t="n">
        <v>1</v>
      </c>
      <c r="I1110" s="31" t="n">
        <v>30.93</v>
      </c>
      <c r="J1110" s="31" t="n">
        <v>30.93</v>
      </c>
    </row>
    <row r="1111" customFormat="false" ht="52.2" hidden="false" customHeight="true" outlineLevel="0" collapsed="false">
      <c r="A1111" s="32" t="s">
        <v>784</v>
      </c>
      <c r="B1111" s="32" t="s">
        <v>1258</v>
      </c>
      <c r="C1111" s="32" t="s">
        <v>71</v>
      </c>
      <c r="D1111" s="33" t="s">
        <v>1259</v>
      </c>
      <c r="E1111" s="32" t="s">
        <v>815</v>
      </c>
      <c r="F1111" s="32"/>
      <c r="G1111" s="32" t="s">
        <v>115</v>
      </c>
      <c r="H1111" s="34" t="n">
        <v>0.0376</v>
      </c>
      <c r="I1111" s="35" t="n">
        <v>517.42</v>
      </c>
      <c r="J1111" s="35" t="n">
        <v>19.45</v>
      </c>
    </row>
    <row r="1112" customFormat="false" ht="26.85" hidden="false" customHeight="true" outlineLevel="0" collapsed="false">
      <c r="A1112" s="32" t="s">
        <v>784</v>
      </c>
      <c r="B1112" s="32" t="s">
        <v>1131</v>
      </c>
      <c r="C1112" s="32" t="s">
        <v>71</v>
      </c>
      <c r="D1112" s="33" t="s">
        <v>1132</v>
      </c>
      <c r="E1112" s="32" t="s">
        <v>815</v>
      </c>
      <c r="F1112" s="32"/>
      <c r="G1112" s="32" t="s">
        <v>108</v>
      </c>
      <c r="H1112" s="34" t="n">
        <v>0.43</v>
      </c>
      <c r="I1112" s="35" t="n">
        <v>20.7</v>
      </c>
      <c r="J1112" s="35" t="n">
        <v>8.9</v>
      </c>
    </row>
    <row r="1113" customFormat="false" ht="26.85" hidden="false" customHeight="true" outlineLevel="0" collapsed="false">
      <c r="A1113" s="32" t="s">
        <v>784</v>
      </c>
      <c r="B1113" s="32" t="s">
        <v>1093</v>
      </c>
      <c r="C1113" s="32" t="s">
        <v>71</v>
      </c>
      <c r="D1113" s="33" t="s">
        <v>1094</v>
      </c>
      <c r="E1113" s="32" t="s">
        <v>815</v>
      </c>
      <c r="F1113" s="32"/>
      <c r="G1113" s="32" t="s">
        <v>108</v>
      </c>
      <c r="H1113" s="34" t="n">
        <v>0.158</v>
      </c>
      <c r="I1113" s="35" t="n">
        <v>16.37</v>
      </c>
      <c r="J1113" s="35" t="n">
        <v>2.58</v>
      </c>
    </row>
    <row r="1114" customFormat="false" ht="26.85" hidden="false" customHeight="false" outlineLevel="0" collapsed="false">
      <c r="A1114" s="11"/>
      <c r="B1114" s="11"/>
      <c r="C1114" s="11"/>
      <c r="D1114" s="12"/>
      <c r="E1114" s="11" t="s">
        <v>805</v>
      </c>
      <c r="F1114" s="40" t="n">
        <v>10.19</v>
      </c>
      <c r="G1114" s="11" t="s">
        <v>806</v>
      </c>
      <c r="H1114" s="41" t="n">
        <v>0</v>
      </c>
      <c r="I1114" s="11" t="s">
        <v>807</v>
      </c>
      <c r="J1114" s="40" t="n">
        <v>10.19</v>
      </c>
    </row>
    <row r="1115" customFormat="false" ht="26.85" hidden="false" customHeight="true" outlineLevel="0" collapsed="false">
      <c r="A1115" s="11"/>
      <c r="B1115" s="11"/>
      <c r="C1115" s="11"/>
      <c r="D1115" s="12"/>
      <c r="E1115" s="11" t="s">
        <v>808</v>
      </c>
      <c r="F1115" s="40" t="n">
        <v>8.16</v>
      </c>
      <c r="G1115" s="11"/>
      <c r="H1115" s="42" t="s">
        <v>809</v>
      </c>
      <c r="I1115" s="42"/>
      <c r="J1115" s="40" t="n">
        <v>39.09</v>
      </c>
    </row>
    <row r="1116" customFormat="false" ht="26.85" hidden="false" customHeight="false" outlineLevel="0" collapsed="false">
      <c r="A1116" s="14"/>
      <c r="B1116" s="14"/>
      <c r="C1116" s="14"/>
      <c r="D1116" s="43"/>
      <c r="E1116" s="14"/>
      <c r="F1116" s="14"/>
      <c r="G1116" s="14" t="s">
        <v>810</v>
      </c>
      <c r="H1116" s="44" t="n">
        <v>140.33</v>
      </c>
      <c r="I1116" s="14" t="s">
        <v>811</v>
      </c>
      <c r="J1116" s="45" t="n">
        <v>5485.49</v>
      </c>
    </row>
    <row r="1117" customFormat="false" ht="15" hidden="false" customHeight="false" outlineLevel="0" collapsed="false">
      <c r="A1117" s="46"/>
      <c r="B1117" s="46"/>
      <c r="C1117" s="46"/>
      <c r="D1117" s="47"/>
      <c r="E1117" s="46"/>
      <c r="F1117" s="46"/>
      <c r="G1117" s="46"/>
      <c r="H1117" s="48"/>
      <c r="I1117" s="46"/>
      <c r="J1117" s="46"/>
    </row>
    <row r="1118" customFormat="false" ht="26.85" hidden="false" customHeight="true" outlineLevel="0" collapsed="false">
      <c r="A1118" s="25" t="s">
        <v>321</v>
      </c>
      <c r="B1118" s="25" t="s">
        <v>58</v>
      </c>
      <c r="C1118" s="25" t="s">
        <v>59</v>
      </c>
      <c r="D1118" s="26" t="s">
        <v>10</v>
      </c>
      <c r="E1118" s="25" t="s">
        <v>781</v>
      </c>
      <c r="F1118" s="25"/>
      <c r="G1118" s="25" t="s">
        <v>60</v>
      </c>
      <c r="H1118" s="27" t="s">
        <v>61</v>
      </c>
      <c r="I1118" s="25" t="s">
        <v>62</v>
      </c>
      <c r="J1118" s="25" t="s">
        <v>11</v>
      </c>
    </row>
    <row r="1119" customFormat="false" ht="77.6" hidden="false" customHeight="true" outlineLevel="0" collapsed="false">
      <c r="A1119" s="28" t="s">
        <v>782</v>
      </c>
      <c r="B1119" s="28" t="s">
        <v>316</v>
      </c>
      <c r="C1119" s="28" t="s">
        <v>71</v>
      </c>
      <c r="D1119" s="29" t="s">
        <v>317</v>
      </c>
      <c r="E1119" s="28" t="s">
        <v>952</v>
      </c>
      <c r="F1119" s="28"/>
      <c r="G1119" s="28" t="s">
        <v>68</v>
      </c>
      <c r="H1119" s="30" t="n">
        <v>1</v>
      </c>
      <c r="I1119" s="31" t="n">
        <v>23.44</v>
      </c>
      <c r="J1119" s="31" t="n">
        <v>23.44</v>
      </c>
    </row>
    <row r="1120" customFormat="false" ht="39.55" hidden="false" customHeight="true" outlineLevel="0" collapsed="false">
      <c r="A1120" s="32" t="s">
        <v>784</v>
      </c>
      <c r="B1120" s="32" t="s">
        <v>1376</v>
      </c>
      <c r="C1120" s="32" t="s">
        <v>71</v>
      </c>
      <c r="D1120" s="33" t="s">
        <v>1377</v>
      </c>
      <c r="E1120" s="32" t="s">
        <v>815</v>
      </c>
      <c r="F1120" s="32"/>
      <c r="G1120" s="32" t="s">
        <v>115</v>
      </c>
      <c r="H1120" s="34" t="n">
        <v>0.0113</v>
      </c>
      <c r="I1120" s="35" t="n">
        <v>1673.17</v>
      </c>
      <c r="J1120" s="35" t="n">
        <v>18.9</v>
      </c>
    </row>
    <row r="1121" customFormat="false" ht="26.85" hidden="false" customHeight="true" outlineLevel="0" collapsed="false">
      <c r="A1121" s="32" t="s">
        <v>784</v>
      </c>
      <c r="B1121" s="32" t="s">
        <v>1131</v>
      </c>
      <c r="C1121" s="32" t="s">
        <v>71</v>
      </c>
      <c r="D1121" s="33" t="s">
        <v>1132</v>
      </c>
      <c r="E1121" s="32" t="s">
        <v>815</v>
      </c>
      <c r="F1121" s="32"/>
      <c r="G1121" s="32" t="s">
        <v>108</v>
      </c>
      <c r="H1121" s="34" t="n">
        <v>0.2</v>
      </c>
      <c r="I1121" s="35" t="n">
        <v>20.7</v>
      </c>
      <c r="J1121" s="35" t="n">
        <v>4.14</v>
      </c>
    </row>
    <row r="1122" customFormat="false" ht="26.85" hidden="false" customHeight="true" outlineLevel="0" collapsed="false">
      <c r="A1122" s="32" t="s">
        <v>784</v>
      </c>
      <c r="B1122" s="32" t="s">
        <v>1093</v>
      </c>
      <c r="C1122" s="32" t="s">
        <v>71</v>
      </c>
      <c r="D1122" s="33" t="s">
        <v>1094</v>
      </c>
      <c r="E1122" s="32" t="s">
        <v>815</v>
      </c>
      <c r="F1122" s="32"/>
      <c r="G1122" s="32" t="s">
        <v>108</v>
      </c>
      <c r="H1122" s="34" t="n">
        <v>0.025</v>
      </c>
      <c r="I1122" s="35" t="n">
        <v>16.37</v>
      </c>
      <c r="J1122" s="35" t="n">
        <v>0.4</v>
      </c>
    </row>
    <row r="1123" customFormat="false" ht="26.85" hidden="false" customHeight="false" outlineLevel="0" collapsed="false">
      <c r="A1123" s="11"/>
      <c r="B1123" s="11"/>
      <c r="C1123" s="11"/>
      <c r="D1123" s="12"/>
      <c r="E1123" s="11" t="s">
        <v>805</v>
      </c>
      <c r="F1123" s="40" t="n">
        <v>3.86</v>
      </c>
      <c r="G1123" s="11" t="s">
        <v>806</v>
      </c>
      <c r="H1123" s="41" t="n">
        <v>0</v>
      </c>
      <c r="I1123" s="11" t="s">
        <v>807</v>
      </c>
      <c r="J1123" s="40" t="n">
        <v>3.86</v>
      </c>
    </row>
    <row r="1124" customFormat="false" ht="26.85" hidden="false" customHeight="true" outlineLevel="0" collapsed="false">
      <c r="A1124" s="11"/>
      <c r="B1124" s="11"/>
      <c r="C1124" s="11"/>
      <c r="D1124" s="12"/>
      <c r="E1124" s="11" t="s">
        <v>808</v>
      </c>
      <c r="F1124" s="40" t="n">
        <v>6.18</v>
      </c>
      <c r="G1124" s="11"/>
      <c r="H1124" s="42" t="s">
        <v>809</v>
      </c>
      <c r="I1124" s="42"/>
      <c r="J1124" s="40" t="n">
        <v>29.62</v>
      </c>
    </row>
    <row r="1125" customFormat="false" ht="26.85" hidden="false" customHeight="false" outlineLevel="0" collapsed="false">
      <c r="A1125" s="14"/>
      <c r="B1125" s="14"/>
      <c r="C1125" s="14"/>
      <c r="D1125" s="43"/>
      <c r="E1125" s="14"/>
      <c r="F1125" s="14"/>
      <c r="G1125" s="14" t="s">
        <v>810</v>
      </c>
      <c r="H1125" s="44" t="n">
        <v>140.33</v>
      </c>
      <c r="I1125" s="14" t="s">
        <v>811</v>
      </c>
      <c r="J1125" s="45" t="n">
        <v>4156.57</v>
      </c>
    </row>
    <row r="1126" customFormat="false" ht="15" hidden="false" customHeight="false" outlineLevel="0" collapsed="false">
      <c r="A1126" s="46"/>
      <c r="B1126" s="46"/>
      <c r="C1126" s="46"/>
      <c r="D1126" s="47"/>
      <c r="E1126" s="46"/>
      <c r="F1126" s="46"/>
      <c r="G1126" s="46"/>
      <c r="H1126" s="48"/>
      <c r="I1126" s="46"/>
      <c r="J1126" s="46"/>
    </row>
    <row r="1127" customFormat="false" ht="26.85" hidden="false" customHeight="true" outlineLevel="0" collapsed="false">
      <c r="A1127" s="25" t="s">
        <v>322</v>
      </c>
      <c r="B1127" s="25" t="s">
        <v>58</v>
      </c>
      <c r="C1127" s="25" t="s">
        <v>59</v>
      </c>
      <c r="D1127" s="26" t="s">
        <v>10</v>
      </c>
      <c r="E1127" s="25" t="s">
        <v>781</v>
      </c>
      <c r="F1127" s="25"/>
      <c r="G1127" s="25" t="s">
        <v>60</v>
      </c>
      <c r="H1127" s="27" t="s">
        <v>61</v>
      </c>
      <c r="I1127" s="25" t="s">
        <v>62</v>
      </c>
      <c r="J1127" s="25" t="s">
        <v>11</v>
      </c>
    </row>
    <row r="1128" customFormat="false" ht="52.2" hidden="false" customHeight="true" outlineLevel="0" collapsed="false">
      <c r="A1128" s="28" t="s">
        <v>782</v>
      </c>
      <c r="B1128" s="28" t="s">
        <v>323</v>
      </c>
      <c r="C1128" s="28" t="s">
        <v>71</v>
      </c>
      <c r="D1128" s="29" t="s">
        <v>324</v>
      </c>
      <c r="E1128" s="28" t="s">
        <v>952</v>
      </c>
      <c r="F1128" s="28"/>
      <c r="G1128" s="28" t="s">
        <v>68</v>
      </c>
      <c r="H1128" s="30" t="n">
        <v>1</v>
      </c>
      <c r="I1128" s="31" t="n">
        <v>64.7</v>
      </c>
      <c r="J1128" s="31" t="n">
        <v>64.7</v>
      </c>
    </row>
    <row r="1129" customFormat="false" ht="26.85" hidden="false" customHeight="true" outlineLevel="0" collapsed="false">
      <c r="A1129" s="32" t="s">
        <v>784</v>
      </c>
      <c r="B1129" s="32" t="s">
        <v>1378</v>
      </c>
      <c r="C1129" s="32" t="s">
        <v>71</v>
      </c>
      <c r="D1129" s="33" t="s">
        <v>1379</v>
      </c>
      <c r="E1129" s="32" t="s">
        <v>815</v>
      </c>
      <c r="F1129" s="32"/>
      <c r="G1129" s="32" t="s">
        <v>108</v>
      </c>
      <c r="H1129" s="34" t="n">
        <v>0.697</v>
      </c>
      <c r="I1129" s="35" t="n">
        <v>20.6</v>
      </c>
      <c r="J1129" s="35" t="n">
        <v>14.35</v>
      </c>
    </row>
    <row r="1130" customFormat="false" ht="26.85" hidden="false" customHeight="true" outlineLevel="0" collapsed="false">
      <c r="A1130" s="32" t="s">
        <v>784</v>
      </c>
      <c r="B1130" s="32" t="s">
        <v>1093</v>
      </c>
      <c r="C1130" s="32" t="s">
        <v>71</v>
      </c>
      <c r="D1130" s="33" t="s">
        <v>1094</v>
      </c>
      <c r="E1130" s="32" t="s">
        <v>815</v>
      </c>
      <c r="F1130" s="32"/>
      <c r="G1130" s="32" t="s">
        <v>108</v>
      </c>
      <c r="H1130" s="34" t="n">
        <v>0.3138</v>
      </c>
      <c r="I1130" s="35" t="n">
        <v>16.37</v>
      </c>
      <c r="J1130" s="35" t="n">
        <v>5.13</v>
      </c>
    </row>
    <row r="1131" customFormat="false" ht="39.55" hidden="false" customHeight="true" outlineLevel="0" collapsed="false">
      <c r="A1131" s="36" t="s">
        <v>790</v>
      </c>
      <c r="B1131" s="36" t="s">
        <v>1380</v>
      </c>
      <c r="C1131" s="36" t="s">
        <v>71</v>
      </c>
      <c r="D1131" s="37" t="s">
        <v>1381</v>
      </c>
      <c r="E1131" s="36" t="s">
        <v>793</v>
      </c>
      <c r="F1131" s="36"/>
      <c r="G1131" s="36" t="s">
        <v>68</v>
      </c>
      <c r="H1131" s="38" t="n">
        <v>1.0798</v>
      </c>
      <c r="I1131" s="39" t="n">
        <v>36</v>
      </c>
      <c r="J1131" s="39" t="n">
        <v>38.87</v>
      </c>
    </row>
    <row r="1132" customFormat="false" ht="15" hidden="false" customHeight="true" outlineLevel="0" collapsed="false">
      <c r="A1132" s="36" t="s">
        <v>790</v>
      </c>
      <c r="B1132" s="36" t="s">
        <v>1382</v>
      </c>
      <c r="C1132" s="36" t="s">
        <v>71</v>
      </c>
      <c r="D1132" s="37" t="s">
        <v>1383</v>
      </c>
      <c r="E1132" s="36" t="s">
        <v>793</v>
      </c>
      <c r="F1132" s="36"/>
      <c r="G1132" s="36" t="s">
        <v>145</v>
      </c>
      <c r="H1132" s="38" t="n">
        <v>6.85</v>
      </c>
      <c r="I1132" s="39" t="n">
        <v>0.78</v>
      </c>
      <c r="J1132" s="39" t="n">
        <v>5.34</v>
      </c>
    </row>
    <row r="1133" customFormat="false" ht="15" hidden="false" customHeight="true" outlineLevel="0" collapsed="false">
      <c r="A1133" s="36" t="s">
        <v>790</v>
      </c>
      <c r="B1133" s="36" t="s">
        <v>1384</v>
      </c>
      <c r="C1133" s="36" t="s">
        <v>71</v>
      </c>
      <c r="D1133" s="37" t="s">
        <v>1385</v>
      </c>
      <c r="E1133" s="36" t="s">
        <v>793</v>
      </c>
      <c r="F1133" s="36"/>
      <c r="G1133" s="36" t="s">
        <v>145</v>
      </c>
      <c r="H1133" s="38" t="n">
        <v>0.222</v>
      </c>
      <c r="I1133" s="39" t="n">
        <v>4.58</v>
      </c>
      <c r="J1133" s="39" t="n">
        <v>1.01</v>
      </c>
    </row>
    <row r="1134" customFormat="false" ht="26.85" hidden="false" customHeight="false" outlineLevel="0" collapsed="false">
      <c r="A1134" s="11"/>
      <c r="B1134" s="11"/>
      <c r="C1134" s="11"/>
      <c r="D1134" s="12"/>
      <c r="E1134" s="11" t="s">
        <v>805</v>
      </c>
      <c r="F1134" s="40" t="n">
        <v>14.14</v>
      </c>
      <c r="G1134" s="11" t="s">
        <v>806</v>
      </c>
      <c r="H1134" s="41" t="n">
        <v>0</v>
      </c>
      <c r="I1134" s="11" t="s">
        <v>807</v>
      </c>
      <c r="J1134" s="40" t="n">
        <v>14.14</v>
      </c>
    </row>
    <row r="1135" customFormat="false" ht="26.85" hidden="false" customHeight="true" outlineLevel="0" collapsed="false">
      <c r="A1135" s="11"/>
      <c r="B1135" s="11"/>
      <c r="C1135" s="11"/>
      <c r="D1135" s="12"/>
      <c r="E1135" s="11" t="s">
        <v>808</v>
      </c>
      <c r="F1135" s="40" t="n">
        <v>17.08</v>
      </c>
      <c r="G1135" s="11"/>
      <c r="H1135" s="42" t="s">
        <v>809</v>
      </c>
      <c r="I1135" s="42"/>
      <c r="J1135" s="40" t="n">
        <v>81.78</v>
      </c>
    </row>
    <row r="1136" customFormat="false" ht="26.85" hidden="false" customHeight="false" outlineLevel="0" collapsed="false">
      <c r="A1136" s="14"/>
      <c r="B1136" s="14"/>
      <c r="C1136" s="14"/>
      <c r="D1136" s="43"/>
      <c r="E1136" s="14"/>
      <c r="F1136" s="14"/>
      <c r="G1136" s="14" t="s">
        <v>810</v>
      </c>
      <c r="H1136" s="44" t="n">
        <v>210.5</v>
      </c>
      <c r="I1136" s="14" t="s">
        <v>811</v>
      </c>
      <c r="J1136" s="45" t="n">
        <v>17214.69</v>
      </c>
    </row>
    <row r="1137" customFormat="false" ht="15" hidden="false" customHeight="false" outlineLevel="0" collapsed="false">
      <c r="A1137" s="46"/>
      <c r="B1137" s="46"/>
      <c r="C1137" s="46"/>
      <c r="D1137" s="47"/>
      <c r="E1137" s="46"/>
      <c r="F1137" s="46"/>
      <c r="G1137" s="46"/>
      <c r="H1137" s="48"/>
      <c r="I1137" s="46"/>
      <c r="J1137" s="46"/>
    </row>
    <row r="1138" customFormat="false" ht="26.85" hidden="false" customHeight="true" outlineLevel="0" collapsed="false">
      <c r="A1138" s="25" t="s">
        <v>325</v>
      </c>
      <c r="B1138" s="25" t="s">
        <v>58</v>
      </c>
      <c r="C1138" s="25" t="s">
        <v>59</v>
      </c>
      <c r="D1138" s="26" t="s">
        <v>10</v>
      </c>
      <c r="E1138" s="25" t="s">
        <v>781</v>
      </c>
      <c r="F1138" s="25"/>
      <c r="G1138" s="25" t="s">
        <v>60</v>
      </c>
      <c r="H1138" s="27" t="s">
        <v>61</v>
      </c>
      <c r="I1138" s="25" t="s">
        <v>62</v>
      </c>
      <c r="J1138" s="25" t="s">
        <v>11</v>
      </c>
    </row>
    <row r="1139" customFormat="false" ht="64.9" hidden="false" customHeight="true" outlineLevel="0" collapsed="false">
      <c r="A1139" s="28" t="s">
        <v>782</v>
      </c>
      <c r="B1139" s="28" t="s">
        <v>326</v>
      </c>
      <c r="C1139" s="28" t="s">
        <v>66</v>
      </c>
      <c r="D1139" s="29" t="s">
        <v>327</v>
      </c>
      <c r="E1139" s="28" t="s">
        <v>1386</v>
      </c>
      <c r="F1139" s="28"/>
      <c r="G1139" s="28" t="s">
        <v>68</v>
      </c>
      <c r="H1139" s="30" t="n">
        <v>1</v>
      </c>
      <c r="I1139" s="31" t="n">
        <v>53.67</v>
      </c>
      <c r="J1139" s="31" t="n">
        <v>53.67</v>
      </c>
    </row>
    <row r="1140" customFormat="false" ht="26.85" hidden="false" customHeight="true" outlineLevel="0" collapsed="false">
      <c r="A1140" s="32" t="s">
        <v>784</v>
      </c>
      <c r="B1140" s="32" t="s">
        <v>785</v>
      </c>
      <c r="C1140" s="32" t="s">
        <v>66</v>
      </c>
      <c r="D1140" s="33" t="s">
        <v>786</v>
      </c>
      <c r="E1140" s="32" t="s">
        <v>787</v>
      </c>
      <c r="F1140" s="32"/>
      <c r="G1140" s="32" t="s">
        <v>108</v>
      </c>
      <c r="H1140" s="34" t="n">
        <v>0.34</v>
      </c>
      <c r="I1140" s="35" t="n">
        <v>3.71</v>
      </c>
      <c r="J1140" s="35" t="n">
        <v>1.26</v>
      </c>
    </row>
    <row r="1141" customFormat="false" ht="26.85" hidden="false" customHeight="true" outlineLevel="0" collapsed="false">
      <c r="A1141" s="32" t="s">
        <v>784</v>
      </c>
      <c r="B1141" s="32" t="s">
        <v>871</v>
      </c>
      <c r="C1141" s="32" t="s">
        <v>66</v>
      </c>
      <c r="D1141" s="33" t="s">
        <v>872</v>
      </c>
      <c r="E1141" s="32" t="s">
        <v>787</v>
      </c>
      <c r="F1141" s="32"/>
      <c r="G1141" s="32" t="s">
        <v>108</v>
      </c>
      <c r="H1141" s="34" t="n">
        <v>0.4</v>
      </c>
      <c r="I1141" s="35" t="n">
        <v>3.57</v>
      </c>
      <c r="J1141" s="35" t="n">
        <v>1.42</v>
      </c>
    </row>
    <row r="1142" customFormat="false" ht="26.85" hidden="false" customHeight="true" outlineLevel="0" collapsed="false">
      <c r="A1142" s="32" t="s">
        <v>784</v>
      </c>
      <c r="B1142" s="32" t="s">
        <v>1387</v>
      </c>
      <c r="C1142" s="32" t="s">
        <v>66</v>
      </c>
      <c r="D1142" s="33" t="s">
        <v>1388</v>
      </c>
      <c r="E1142" s="32" t="s">
        <v>1321</v>
      </c>
      <c r="F1142" s="32"/>
      <c r="G1142" s="32" t="s">
        <v>145</v>
      </c>
      <c r="H1142" s="34" t="n">
        <v>4</v>
      </c>
      <c r="I1142" s="35" t="n">
        <v>1.27</v>
      </c>
      <c r="J1142" s="35" t="n">
        <v>5.08</v>
      </c>
    </row>
    <row r="1143" customFormat="false" ht="26.85" hidden="false" customHeight="true" outlineLevel="0" collapsed="false">
      <c r="A1143" s="36" t="s">
        <v>790</v>
      </c>
      <c r="B1143" s="36" t="s">
        <v>1389</v>
      </c>
      <c r="C1143" s="36" t="s">
        <v>66</v>
      </c>
      <c r="D1143" s="37" t="s">
        <v>1390</v>
      </c>
      <c r="E1143" s="36" t="s">
        <v>793</v>
      </c>
      <c r="F1143" s="36"/>
      <c r="G1143" s="36" t="s">
        <v>145</v>
      </c>
      <c r="H1143" s="38" t="n">
        <v>0.66</v>
      </c>
      <c r="I1143" s="39" t="n">
        <v>3.5</v>
      </c>
      <c r="J1143" s="39" t="n">
        <v>2.31</v>
      </c>
    </row>
    <row r="1144" customFormat="false" ht="26.85" hidden="false" customHeight="true" outlineLevel="0" collapsed="false">
      <c r="A1144" s="36" t="s">
        <v>790</v>
      </c>
      <c r="B1144" s="36" t="s">
        <v>1391</v>
      </c>
      <c r="C1144" s="36" t="s">
        <v>66</v>
      </c>
      <c r="D1144" s="37" t="s">
        <v>1392</v>
      </c>
      <c r="E1144" s="36" t="s">
        <v>793</v>
      </c>
      <c r="F1144" s="36"/>
      <c r="G1144" s="36" t="s">
        <v>68</v>
      </c>
      <c r="H1144" s="38" t="n">
        <v>1.05</v>
      </c>
      <c r="I1144" s="39" t="n">
        <v>32.26</v>
      </c>
      <c r="J1144" s="39" t="n">
        <v>33.87</v>
      </c>
    </row>
    <row r="1145" customFormat="false" ht="15" hidden="false" customHeight="true" outlineLevel="0" collapsed="false">
      <c r="A1145" s="36" t="s">
        <v>790</v>
      </c>
      <c r="B1145" s="36" t="s">
        <v>909</v>
      </c>
      <c r="C1145" s="36" t="s">
        <v>71</v>
      </c>
      <c r="D1145" s="37" t="s">
        <v>910</v>
      </c>
      <c r="E1145" s="36" t="s">
        <v>798</v>
      </c>
      <c r="F1145" s="36"/>
      <c r="G1145" s="36" t="s">
        <v>108</v>
      </c>
      <c r="H1145" s="38" t="n">
        <v>0.4</v>
      </c>
      <c r="I1145" s="39" t="n">
        <v>15.03</v>
      </c>
      <c r="J1145" s="39" t="n">
        <v>6.01</v>
      </c>
    </row>
    <row r="1146" customFormat="false" ht="15" hidden="false" customHeight="true" outlineLevel="0" collapsed="false">
      <c r="A1146" s="36" t="s">
        <v>790</v>
      </c>
      <c r="B1146" s="36" t="s">
        <v>803</v>
      </c>
      <c r="C1146" s="36" t="s">
        <v>71</v>
      </c>
      <c r="D1146" s="37" t="s">
        <v>804</v>
      </c>
      <c r="E1146" s="36" t="s">
        <v>798</v>
      </c>
      <c r="F1146" s="36"/>
      <c r="G1146" s="36" t="s">
        <v>108</v>
      </c>
      <c r="H1146" s="38" t="n">
        <v>0.34</v>
      </c>
      <c r="I1146" s="39" t="n">
        <v>10.96</v>
      </c>
      <c r="J1146" s="39" t="n">
        <v>3.72</v>
      </c>
    </row>
    <row r="1147" customFormat="false" ht="26.85" hidden="false" customHeight="false" outlineLevel="0" collapsed="false">
      <c r="A1147" s="11"/>
      <c r="B1147" s="11"/>
      <c r="C1147" s="11"/>
      <c r="D1147" s="12"/>
      <c r="E1147" s="11" t="s">
        <v>805</v>
      </c>
      <c r="F1147" s="40" t="n">
        <v>10.01</v>
      </c>
      <c r="G1147" s="11" t="s">
        <v>806</v>
      </c>
      <c r="H1147" s="41" t="n">
        <v>0</v>
      </c>
      <c r="I1147" s="11" t="s">
        <v>807</v>
      </c>
      <c r="J1147" s="40" t="n">
        <v>10.01</v>
      </c>
    </row>
    <row r="1148" customFormat="false" ht="26.85" hidden="false" customHeight="true" outlineLevel="0" collapsed="false">
      <c r="A1148" s="11"/>
      <c r="B1148" s="11"/>
      <c r="C1148" s="11"/>
      <c r="D1148" s="12"/>
      <c r="E1148" s="11" t="s">
        <v>808</v>
      </c>
      <c r="F1148" s="40" t="n">
        <v>14.16</v>
      </c>
      <c r="G1148" s="11"/>
      <c r="H1148" s="42" t="s">
        <v>809</v>
      </c>
      <c r="I1148" s="42"/>
      <c r="J1148" s="40" t="n">
        <v>67.83</v>
      </c>
    </row>
    <row r="1149" customFormat="false" ht="26.85" hidden="false" customHeight="false" outlineLevel="0" collapsed="false">
      <c r="A1149" s="14"/>
      <c r="B1149" s="14"/>
      <c r="C1149" s="14"/>
      <c r="D1149" s="43"/>
      <c r="E1149" s="14"/>
      <c r="F1149" s="14"/>
      <c r="G1149" s="14" t="s">
        <v>810</v>
      </c>
      <c r="H1149" s="44" t="n">
        <v>85.51</v>
      </c>
      <c r="I1149" s="14" t="s">
        <v>811</v>
      </c>
      <c r="J1149" s="45" t="n">
        <v>5800.14</v>
      </c>
    </row>
    <row r="1150" customFormat="false" ht="15" hidden="false" customHeight="false" outlineLevel="0" collapsed="false">
      <c r="A1150" s="46"/>
      <c r="B1150" s="46"/>
      <c r="C1150" s="46"/>
      <c r="D1150" s="47"/>
      <c r="E1150" s="46"/>
      <c r="F1150" s="46"/>
      <c r="G1150" s="46"/>
      <c r="H1150" s="48"/>
      <c r="I1150" s="46"/>
      <c r="J1150" s="46"/>
    </row>
    <row r="1151" customFormat="false" ht="26.85" hidden="false" customHeight="true" outlineLevel="0" collapsed="false">
      <c r="A1151" s="25" t="s">
        <v>328</v>
      </c>
      <c r="B1151" s="25" t="s">
        <v>58</v>
      </c>
      <c r="C1151" s="25" t="s">
        <v>59</v>
      </c>
      <c r="D1151" s="26" t="s">
        <v>10</v>
      </c>
      <c r="E1151" s="25" t="s">
        <v>781</v>
      </c>
      <c r="F1151" s="25"/>
      <c r="G1151" s="25" t="s">
        <v>60</v>
      </c>
      <c r="H1151" s="27" t="s">
        <v>61</v>
      </c>
      <c r="I1151" s="25" t="s">
        <v>62</v>
      </c>
      <c r="J1151" s="25" t="s">
        <v>11</v>
      </c>
    </row>
    <row r="1152" customFormat="false" ht="52.2" hidden="false" customHeight="true" outlineLevel="0" collapsed="false">
      <c r="A1152" s="28" t="s">
        <v>782</v>
      </c>
      <c r="B1152" s="28" t="s">
        <v>307</v>
      </c>
      <c r="C1152" s="28" t="s">
        <v>71</v>
      </c>
      <c r="D1152" s="29" t="s">
        <v>308</v>
      </c>
      <c r="E1152" s="28" t="s">
        <v>952</v>
      </c>
      <c r="F1152" s="28"/>
      <c r="G1152" s="28" t="s">
        <v>68</v>
      </c>
      <c r="H1152" s="30" t="n">
        <v>1</v>
      </c>
      <c r="I1152" s="31" t="n">
        <v>6.28</v>
      </c>
      <c r="J1152" s="31" t="n">
        <v>6.28</v>
      </c>
    </row>
    <row r="1153" customFormat="false" ht="39.55" hidden="false" customHeight="true" outlineLevel="0" collapsed="false">
      <c r="A1153" s="32" t="s">
        <v>784</v>
      </c>
      <c r="B1153" s="32" t="s">
        <v>1372</v>
      </c>
      <c r="C1153" s="32" t="s">
        <v>71</v>
      </c>
      <c r="D1153" s="33" t="s">
        <v>1373</v>
      </c>
      <c r="E1153" s="32" t="s">
        <v>815</v>
      </c>
      <c r="F1153" s="32"/>
      <c r="G1153" s="32" t="s">
        <v>115</v>
      </c>
      <c r="H1153" s="34" t="n">
        <v>0.0037</v>
      </c>
      <c r="I1153" s="35" t="n">
        <v>482.87</v>
      </c>
      <c r="J1153" s="35" t="n">
        <v>1.78</v>
      </c>
    </row>
    <row r="1154" customFormat="false" ht="26.85" hidden="false" customHeight="true" outlineLevel="0" collapsed="false">
      <c r="A1154" s="32" t="s">
        <v>784</v>
      </c>
      <c r="B1154" s="32" t="s">
        <v>1131</v>
      </c>
      <c r="C1154" s="32" t="s">
        <v>71</v>
      </c>
      <c r="D1154" s="33" t="s">
        <v>1132</v>
      </c>
      <c r="E1154" s="32" t="s">
        <v>815</v>
      </c>
      <c r="F1154" s="32"/>
      <c r="G1154" s="32" t="s">
        <v>108</v>
      </c>
      <c r="H1154" s="34" t="n">
        <v>0.1724</v>
      </c>
      <c r="I1154" s="35" t="n">
        <v>20.7</v>
      </c>
      <c r="J1154" s="35" t="n">
        <v>3.56</v>
      </c>
    </row>
    <row r="1155" customFormat="false" ht="26.85" hidden="false" customHeight="true" outlineLevel="0" collapsed="false">
      <c r="A1155" s="32" t="s">
        <v>784</v>
      </c>
      <c r="B1155" s="32" t="s">
        <v>1093</v>
      </c>
      <c r="C1155" s="32" t="s">
        <v>71</v>
      </c>
      <c r="D1155" s="33" t="s">
        <v>1094</v>
      </c>
      <c r="E1155" s="32" t="s">
        <v>815</v>
      </c>
      <c r="F1155" s="32"/>
      <c r="G1155" s="32" t="s">
        <v>108</v>
      </c>
      <c r="H1155" s="34" t="n">
        <v>0.0575</v>
      </c>
      <c r="I1155" s="35" t="n">
        <v>16.37</v>
      </c>
      <c r="J1155" s="35" t="n">
        <v>0.94</v>
      </c>
    </row>
    <row r="1156" customFormat="false" ht="26.85" hidden="false" customHeight="false" outlineLevel="0" collapsed="false">
      <c r="A1156" s="11"/>
      <c r="B1156" s="11"/>
      <c r="C1156" s="11"/>
      <c r="D1156" s="12"/>
      <c r="E1156" s="11" t="s">
        <v>805</v>
      </c>
      <c r="F1156" s="40" t="n">
        <v>3.45</v>
      </c>
      <c r="G1156" s="11" t="s">
        <v>806</v>
      </c>
      <c r="H1156" s="41" t="n">
        <v>0</v>
      </c>
      <c r="I1156" s="11" t="s">
        <v>807</v>
      </c>
      <c r="J1156" s="40" t="n">
        <v>3.45</v>
      </c>
    </row>
    <row r="1157" customFormat="false" ht="26.85" hidden="false" customHeight="true" outlineLevel="0" collapsed="false">
      <c r="A1157" s="11"/>
      <c r="B1157" s="11"/>
      <c r="C1157" s="11"/>
      <c r="D1157" s="12"/>
      <c r="E1157" s="11" t="s">
        <v>808</v>
      </c>
      <c r="F1157" s="40" t="n">
        <v>1.65</v>
      </c>
      <c r="G1157" s="11"/>
      <c r="H1157" s="42" t="s">
        <v>809</v>
      </c>
      <c r="I1157" s="42"/>
      <c r="J1157" s="40" t="n">
        <v>7.93</v>
      </c>
    </row>
    <row r="1158" customFormat="false" ht="26.85" hidden="false" customHeight="false" outlineLevel="0" collapsed="false">
      <c r="A1158" s="14"/>
      <c r="B1158" s="14"/>
      <c r="C1158" s="14"/>
      <c r="D1158" s="43"/>
      <c r="E1158" s="14"/>
      <c r="F1158" s="14"/>
      <c r="G1158" s="14" t="s">
        <v>810</v>
      </c>
      <c r="H1158" s="44" t="n">
        <v>545.6</v>
      </c>
      <c r="I1158" s="14" t="s">
        <v>811</v>
      </c>
      <c r="J1158" s="45" t="n">
        <v>4326.6</v>
      </c>
    </row>
    <row r="1159" customFormat="false" ht="15" hidden="false" customHeight="false" outlineLevel="0" collapsed="false">
      <c r="A1159" s="46"/>
      <c r="B1159" s="46"/>
      <c r="C1159" s="46"/>
      <c r="D1159" s="47"/>
      <c r="E1159" s="46"/>
      <c r="F1159" s="46"/>
      <c r="G1159" s="46"/>
      <c r="H1159" s="48"/>
      <c r="I1159" s="46"/>
      <c r="J1159" s="46"/>
    </row>
    <row r="1160" customFormat="false" ht="26.85" hidden="false" customHeight="true" outlineLevel="0" collapsed="false">
      <c r="A1160" s="25" t="s">
        <v>329</v>
      </c>
      <c r="B1160" s="25" t="s">
        <v>58</v>
      </c>
      <c r="C1160" s="25" t="s">
        <v>59</v>
      </c>
      <c r="D1160" s="26" t="s">
        <v>10</v>
      </c>
      <c r="E1160" s="25" t="s">
        <v>781</v>
      </c>
      <c r="F1160" s="25"/>
      <c r="G1160" s="25" t="s">
        <v>60</v>
      </c>
      <c r="H1160" s="27" t="s">
        <v>61</v>
      </c>
      <c r="I1160" s="25" t="s">
        <v>62</v>
      </c>
      <c r="J1160" s="25" t="s">
        <v>11</v>
      </c>
    </row>
    <row r="1161" customFormat="false" ht="77.6" hidden="false" customHeight="true" outlineLevel="0" collapsed="false">
      <c r="A1161" s="28" t="s">
        <v>782</v>
      </c>
      <c r="B1161" s="28" t="s">
        <v>316</v>
      </c>
      <c r="C1161" s="28" t="s">
        <v>71</v>
      </c>
      <c r="D1161" s="29" t="s">
        <v>317</v>
      </c>
      <c r="E1161" s="28" t="s">
        <v>952</v>
      </c>
      <c r="F1161" s="28"/>
      <c r="G1161" s="28" t="s">
        <v>68</v>
      </c>
      <c r="H1161" s="30" t="n">
        <v>1</v>
      </c>
      <c r="I1161" s="31" t="n">
        <v>23.44</v>
      </c>
      <c r="J1161" s="31" t="n">
        <v>23.44</v>
      </c>
    </row>
    <row r="1162" customFormat="false" ht="39.55" hidden="false" customHeight="true" outlineLevel="0" collapsed="false">
      <c r="A1162" s="32" t="s">
        <v>784</v>
      </c>
      <c r="B1162" s="32" t="s">
        <v>1376</v>
      </c>
      <c r="C1162" s="32" t="s">
        <v>71</v>
      </c>
      <c r="D1162" s="33" t="s">
        <v>1377</v>
      </c>
      <c r="E1162" s="32" t="s">
        <v>815</v>
      </c>
      <c r="F1162" s="32"/>
      <c r="G1162" s="32" t="s">
        <v>115</v>
      </c>
      <c r="H1162" s="34" t="n">
        <v>0.0113</v>
      </c>
      <c r="I1162" s="35" t="n">
        <v>1673.17</v>
      </c>
      <c r="J1162" s="35" t="n">
        <v>18.9</v>
      </c>
    </row>
    <row r="1163" customFormat="false" ht="26.85" hidden="false" customHeight="true" outlineLevel="0" collapsed="false">
      <c r="A1163" s="32" t="s">
        <v>784</v>
      </c>
      <c r="B1163" s="32" t="s">
        <v>1131</v>
      </c>
      <c r="C1163" s="32" t="s">
        <v>71</v>
      </c>
      <c r="D1163" s="33" t="s">
        <v>1132</v>
      </c>
      <c r="E1163" s="32" t="s">
        <v>815</v>
      </c>
      <c r="F1163" s="32"/>
      <c r="G1163" s="32" t="s">
        <v>108</v>
      </c>
      <c r="H1163" s="34" t="n">
        <v>0.2</v>
      </c>
      <c r="I1163" s="35" t="n">
        <v>20.7</v>
      </c>
      <c r="J1163" s="35" t="n">
        <v>4.14</v>
      </c>
    </row>
    <row r="1164" customFormat="false" ht="26.85" hidden="false" customHeight="true" outlineLevel="0" collapsed="false">
      <c r="A1164" s="32" t="s">
        <v>784</v>
      </c>
      <c r="B1164" s="32" t="s">
        <v>1093</v>
      </c>
      <c r="C1164" s="32" t="s">
        <v>71</v>
      </c>
      <c r="D1164" s="33" t="s">
        <v>1094</v>
      </c>
      <c r="E1164" s="32" t="s">
        <v>815</v>
      </c>
      <c r="F1164" s="32"/>
      <c r="G1164" s="32" t="s">
        <v>108</v>
      </c>
      <c r="H1164" s="34" t="n">
        <v>0.025</v>
      </c>
      <c r="I1164" s="35" t="n">
        <v>16.37</v>
      </c>
      <c r="J1164" s="35" t="n">
        <v>0.4</v>
      </c>
    </row>
    <row r="1165" customFormat="false" ht="26.85" hidden="false" customHeight="false" outlineLevel="0" collapsed="false">
      <c r="A1165" s="11"/>
      <c r="B1165" s="11"/>
      <c r="C1165" s="11"/>
      <c r="D1165" s="12"/>
      <c r="E1165" s="11" t="s">
        <v>805</v>
      </c>
      <c r="F1165" s="40" t="n">
        <v>3.86</v>
      </c>
      <c r="G1165" s="11" t="s">
        <v>806</v>
      </c>
      <c r="H1165" s="41" t="n">
        <v>0</v>
      </c>
      <c r="I1165" s="11" t="s">
        <v>807</v>
      </c>
      <c r="J1165" s="40" t="n">
        <v>3.86</v>
      </c>
    </row>
    <row r="1166" customFormat="false" ht="26.85" hidden="false" customHeight="true" outlineLevel="0" collapsed="false">
      <c r="A1166" s="11"/>
      <c r="B1166" s="11"/>
      <c r="C1166" s="11"/>
      <c r="D1166" s="12"/>
      <c r="E1166" s="11" t="s">
        <v>808</v>
      </c>
      <c r="F1166" s="40" t="n">
        <v>6.18</v>
      </c>
      <c r="G1166" s="11"/>
      <c r="H1166" s="42" t="s">
        <v>809</v>
      </c>
      <c r="I1166" s="42"/>
      <c r="J1166" s="40" t="n">
        <v>29.62</v>
      </c>
    </row>
    <row r="1167" customFormat="false" ht="26.85" hidden="false" customHeight="false" outlineLevel="0" collapsed="false">
      <c r="A1167" s="14"/>
      <c r="B1167" s="14"/>
      <c r="C1167" s="14"/>
      <c r="D1167" s="43"/>
      <c r="E1167" s="14"/>
      <c r="F1167" s="14"/>
      <c r="G1167" s="14" t="s">
        <v>810</v>
      </c>
      <c r="H1167" s="44" t="n">
        <v>545.6</v>
      </c>
      <c r="I1167" s="14" t="s">
        <v>811</v>
      </c>
      <c r="J1167" s="45" t="n">
        <v>16160.67</v>
      </c>
    </row>
    <row r="1168" customFormat="false" ht="15" hidden="false" customHeight="false" outlineLevel="0" collapsed="false">
      <c r="A1168" s="46"/>
      <c r="B1168" s="46"/>
      <c r="C1168" s="46"/>
      <c r="D1168" s="47"/>
      <c r="E1168" s="46"/>
      <c r="F1168" s="46"/>
      <c r="G1168" s="46"/>
      <c r="H1168" s="48"/>
      <c r="I1168" s="46"/>
      <c r="J1168" s="46"/>
    </row>
    <row r="1169" customFormat="false" ht="15" hidden="false" customHeight="false" outlineLevel="0" collapsed="false">
      <c r="A1169" s="21" t="s">
        <v>31</v>
      </c>
      <c r="B1169" s="21"/>
      <c r="C1169" s="21"/>
      <c r="D1169" s="22" t="s">
        <v>32</v>
      </c>
      <c r="E1169" s="21"/>
      <c r="F1169" s="21"/>
      <c r="G1169" s="21"/>
      <c r="H1169" s="23"/>
      <c r="I1169" s="21"/>
      <c r="J1169" s="24" t="n">
        <v>69156.69</v>
      </c>
    </row>
    <row r="1170" customFormat="false" ht="15" hidden="false" customHeight="false" outlineLevel="0" collapsed="false">
      <c r="A1170" s="21" t="s">
        <v>330</v>
      </c>
      <c r="B1170" s="21"/>
      <c r="C1170" s="21"/>
      <c r="D1170" s="22" t="s">
        <v>331</v>
      </c>
      <c r="E1170" s="21"/>
      <c r="F1170" s="21"/>
      <c r="G1170" s="21"/>
      <c r="H1170" s="23"/>
      <c r="I1170" s="21"/>
      <c r="J1170" s="24" t="n">
        <v>46297.99</v>
      </c>
    </row>
    <row r="1171" customFormat="false" ht="26.85" hidden="false" customHeight="true" outlineLevel="0" collapsed="false">
      <c r="A1171" s="25" t="s">
        <v>332</v>
      </c>
      <c r="B1171" s="25" t="s">
        <v>58</v>
      </c>
      <c r="C1171" s="25" t="s">
        <v>59</v>
      </c>
      <c r="D1171" s="26" t="s">
        <v>10</v>
      </c>
      <c r="E1171" s="25" t="s">
        <v>781</v>
      </c>
      <c r="F1171" s="25"/>
      <c r="G1171" s="25" t="s">
        <v>60</v>
      </c>
      <c r="H1171" s="27" t="s">
        <v>61</v>
      </c>
      <c r="I1171" s="25" t="s">
        <v>62</v>
      </c>
      <c r="J1171" s="25" t="s">
        <v>11</v>
      </c>
    </row>
    <row r="1172" customFormat="false" ht="26.85" hidden="false" customHeight="true" outlineLevel="0" collapsed="false">
      <c r="A1172" s="28" t="s">
        <v>782</v>
      </c>
      <c r="B1172" s="28" t="s">
        <v>333</v>
      </c>
      <c r="C1172" s="28" t="s">
        <v>66</v>
      </c>
      <c r="D1172" s="29" t="s">
        <v>334</v>
      </c>
      <c r="E1172" s="28" t="s">
        <v>1393</v>
      </c>
      <c r="F1172" s="28"/>
      <c r="G1172" s="28" t="s">
        <v>68</v>
      </c>
      <c r="H1172" s="30" t="n">
        <v>1</v>
      </c>
      <c r="I1172" s="31" t="n">
        <v>26.04</v>
      </c>
      <c r="J1172" s="31" t="n">
        <v>26.04</v>
      </c>
    </row>
    <row r="1173" customFormat="false" ht="26.85" hidden="false" customHeight="true" outlineLevel="0" collapsed="false">
      <c r="A1173" s="32" t="s">
        <v>784</v>
      </c>
      <c r="B1173" s="32" t="s">
        <v>1394</v>
      </c>
      <c r="C1173" s="32" t="s">
        <v>66</v>
      </c>
      <c r="D1173" s="33" t="s">
        <v>1395</v>
      </c>
      <c r="E1173" s="32" t="s">
        <v>877</v>
      </c>
      <c r="F1173" s="32"/>
      <c r="G1173" s="32" t="s">
        <v>115</v>
      </c>
      <c r="H1173" s="34" t="n">
        <v>0.05</v>
      </c>
      <c r="I1173" s="35" t="n">
        <v>520.84</v>
      </c>
      <c r="J1173" s="35" t="n">
        <v>26.04</v>
      </c>
    </row>
    <row r="1174" customFormat="false" ht="26.85" hidden="false" customHeight="false" outlineLevel="0" collapsed="false">
      <c r="A1174" s="11"/>
      <c r="B1174" s="11"/>
      <c r="C1174" s="11"/>
      <c r="D1174" s="12"/>
      <c r="E1174" s="11" t="s">
        <v>805</v>
      </c>
      <c r="F1174" s="40" t="n">
        <v>0.93</v>
      </c>
      <c r="G1174" s="11" t="s">
        <v>806</v>
      </c>
      <c r="H1174" s="41" t="n">
        <v>0</v>
      </c>
      <c r="I1174" s="11" t="s">
        <v>807</v>
      </c>
      <c r="J1174" s="40" t="n">
        <v>0.93</v>
      </c>
    </row>
    <row r="1175" customFormat="false" ht="26.85" hidden="false" customHeight="true" outlineLevel="0" collapsed="false">
      <c r="A1175" s="11"/>
      <c r="B1175" s="11"/>
      <c r="C1175" s="11"/>
      <c r="D1175" s="12"/>
      <c r="E1175" s="11" t="s">
        <v>808</v>
      </c>
      <c r="F1175" s="40" t="n">
        <v>6.87</v>
      </c>
      <c r="G1175" s="11"/>
      <c r="H1175" s="42" t="s">
        <v>809</v>
      </c>
      <c r="I1175" s="42"/>
      <c r="J1175" s="40" t="n">
        <v>32.91</v>
      </c>
    </row>
    <row r="1176" customFormat="false" ht="26.85" hidden="false" customHeight="false" outlineLevel="0" collapsed="false">
      <c r="A1176" s="14"/>
      <c r="B1176" s="14"/>
      <c r="C1176" s="14"/>
      <c r="D1176" s="43"/>
      <c r="E1176" s="14"/>
      <c r="F1176" s="14"/>
      <c r="G1176" s="14" t="s">
        <v>810</v>
      </c>
      <c r="H1176" s="44" t="n">
        <v>64.91</v>
      </c>
      <c r="I1176" s="14" t="s">
        <v>811</v>
      </c>
      <c r="J1176" s="45" t="n">
        <v>2136.18</v>
      </c>
    </row>
    <row r="1177" customFormat="false" ht="15" hidden="false" customHeight="false" outlineLevel="0" collapsed="false">
      <c r="A1177" s="46"/>
      <c r="B1177" s="46"/>
      <c r="C1177" s="46"/>
      <c r="D1177" s="47"/>
      <c r="E1177" s="46"/>
      <c r="F1177" s="46"/>
      <c r="G1177" s="46"/>
      <c r="H1177" s="48"/>
      <c r="I1177" s="46"/>
      <c r="J1177" s="46"/>
    </row>
    <row r="1178" customFormat="false" ht="26.85" hidden="false" customHeight="true" outlineLevel="0" collapsed="false">
      <c r="A1178" s="25" t="s">
        <v>335</v>
      </c>
      <c r="B1178" s="25" t="s">
        <v>58</v>
      </c>
      <c r="C1178" s="25" t="s">
        <v>59</v>
      </c>
      <c r="D1178" s="26" t="s">
        <v>10</v>
      </c>
      <c r="E1178" s="25" t="s">
        <v>781</v>
      </c>
      <c r="F1178" s="25"/>
      <c r="G1178" s="25" t="s">
        <v>60</v>
      </c>
      <c r="H1178" s="27" t="s">
        <v>61</v>
      </c>
      <c r="I1178" s="25" t="s">
        <v>62</v>
      </c>
      <c r="J1178" s="25" t="s">
        <v>11</v>
      </c>
    </row>
    <row r="1179" customFormat="false" ht="64.9" hidden="false" customHeight="true" outlineLevel="0" collapsed="false">
      <c r="A1179" s="28" t="s">
        <v>782</v>
      </c>
      <c r="B1179" s="28" t="s">
        <v>336</v>
      </c>
      <c r="C1179" s="28" t="s">
        <v>71</v>
      </c>
      <c r="D1179" s="29" t="s">
        <v>337</v>
      </c>
      <c r="E1179" s="28" t="s">
        <v>962</v>
      </c>
      <c r="F1179" s="28"/>
      <c r="G1179" s="28" t="s">
        <v>68</v>
      </c>
      <c r="H1179" s="30" t="n">
        <v>1</v>
      </c>
      <c r="I1179" s="31" t="n">
        <v>35.69</v>
      </c>
      <c r="J1179" s="31" t="n">
        <v>35.69</v>
      </c>
    </row>
    <row r="1180" customFormat="false" ht="39.55" hidden="false" customHeight="true" outlineLevel="0" collapsed="false">
      <c r="A1180" s="32" t="s">
        <v>784</v>
      </c>
      <c r="B1180" s="32" t="s">
        <v>1396</v>
      </c>
      <c r="C1180" s="32" t="s">
        <v>71</v>
      </c>
      <c r="D1180" s="33" t="s">
        <v>1397</v>
      </c>
      <c r="E1180" s="32" t="s">
        <v>815</v>
      </c>
      <c r="F1180" s="32"/>
      <c r="G1180" s="32" t="s">
        <v>115</v>
      </c>
      <c r="H1180" s="34" t="n">
        <v>0.0431</v>
      </c>
      <c r="I1180" s="35" t="n">
        <v>552.67</v>
      </c>
      <c r="J1180" s="35" t="n">
        <v>23.82</v>
      </c>
    </row>
    <row r="1181" customFormat="false" ht="26.85" hidden="false" customHeight="true" outlineLevel="0" collapsed="false">
      <c r="A1181" s="32" t="s">
        <v>784</v>
      </c>
      <c r="B1181" s="32" t="s">
        <v>1131</v>
      </c>
      <c r="C1181" s="32" t="s">
        <v>71</v>
      </c>
      <c r="D1181" s="33" t="s">
        <v>1132</v>
      </c>
      <c r="E1181" s="32" t="s">
        <v>815</v>
      </c>
      <c r="F1181" s="32"/>
      <c r="G1181" s="32" t="s">
        <v>108</v>
      </c>
      <c r="H1181" s="34" t="n">
        <v>0.245</v>
      </c>
      <c r="I1181" s="35" t="n">
        <v>20.7</v>
      </c>
      <c r="J1181" s="35" t="n">
        <v>5.07</v>
      </c>
    </row>
    <row r="1182" customFormat="false" ht="26.85" hidden="false" customHeight="true" outlineLevel="0" collapsed="false">
      <c r="A1182" s="32" t="s">
        <v>784</v>
      </c>
      <c r="B1182" s="32" t="s">
        <v>1093</v>
      </c>
      <c r="C1182" s="32" t="s">
        <v>71</v>
      </c>
      <c r="D1182" s="33" t="s">
        <v>1094</v>
      </c>
      <c r="E1182" s="32" t="s">
        <v>815</v>
      </c>
      <c r="F1182" s="32"/>
      <c r="G1182" s="32" t="s">
        <v>108</v>
      </c>
      <c r="H1182" s="34" t="n">
        <v>0.123</v>
      </c>
      <c r="I1182" s="35" t="n">
        <v>16.37</v>
      </c>
      <c r="J1182" s="35" t="n">
        <v>2.01</v>
      </c>
    </row>
    <row r="1183" customFormat="false" ht="15" hidden="false" customHeight="true" outlineLevel="0" collapsed="false">
      <c r="A1183" s="36" t="s">
        <v>790</v>
      </c>
      <c r="B1183" s="36" t="s">
        <v>1182</v>
      </c>
      <c r="C1183" s="36" t="s">
        <v>71</v>
      </c>
      <c r="D1183" s="37" t="s">
        <v>1183</v>
      </c>
      <c r="E1183" s="36" t="s">
        <v>793</v>
      </c>
      <c r="F1183" s="36"/>
      <c r="G1183" s="36" t="s">
        <v>145</v>
      </c>
      <c r="H1183" s="38" t="n">
        <v>0.5</v>
      </c>
      <c r="I1183" s="39" t="n">
        <v>0.77</v>
      </c>
      <c r="J1183" s="39" t="n">
        <v>0.38</v>
      </c>
    </row>
    <row r="1184" customFormat="false" ht="26.85" hidden="false" customHeight="true" outlineLevel="0" collapsed="false">
      <c r="A1184" s="36" t="s">
        <v>790</v>
      </c>
      <c r="B1184" s="36" t="s">
        <v>1398</v>
      </c>
      <c r="C1184" s="36" t="s">
        <v>71</v>
      </c>
      <c r="D1184" s="37" t="s">
        <v>1399</v>
      </c>
      <c r="E1184" s="36" t="s">
        <v>793</v>
      </c>
      <c r="F1184" s="36"/>
      <c r="G1184" s="36" t="s">
        <v>1157</v>
      </c>
      <c r="H1184" s="38" t="n">
        <v>0.21</v>
      </c>
      <c r="I1184" s="39" t="n">
        <v>21.03</v>
      </c>
      <c r="J1184" s="39" t="n">
        <v>4.41</v>
      </c>
    </row>
    <row r="1185" customFormat="false" ht="26.85" hidden="false" customHeight="false" outlineLevel="0" collapsed="false">
      <c r="A1185" s="11"/>
      <c r="B1185" s="11"/>
      <c r="C1185" s="11"/>
      <c r="D1185" s="12"/>
      <c r="E1185" s="11" t="s">
        <v>805</v>
      </c>
      <c r="F1185" s="40" t="n">
        <v>7.39</v>
      </c>
      <c r="G1185" s="11" t="s">
        <v>806</v>
      </c>
      <c r="H1185" s="41" t="n">
        <v>0</v>
      </c>
      <c r="I1185" s="11" t="s">
        <v>807</v>
      </c>
      <c r="J1185" s="40" t="n">
        <v>7.39</v>
      </c>
    </row>
    <row r="1186" customFormat="false" ht="26.85" hidden="false" customHeight="true" outlineLevel="0" collapsed="false">
      <c r="A1186" s="11"/>
      <c r="B1186" s="11"/>
      <c r="C1186" s="11"/>
      <c r="D1186" s="12"/>
      <c r="E1186" s="11" t="s">
        <v>808</v>
      </c>
      <c r="F1186" s="40" t="n">
        <v>9.42</v>
      </c>
      <c r="G1186" s="11"/>
      <c r="H1186" s="42" t="s">
        <v>809</v>
      </c>
      <c r="I1186" s="42"/>
      <c r="J1186" s="40" t="n">
        <v>45.11</v>
      </c>
    </row>
    <row r="1187" customFormat="false" ht="26.85" hidden="false" customHeight="false" outlineLevel="0" collapsed="false">
      <c r="A1187" s="14"/>
      <c r="B1187" s="14"/>
      <c r="C1187" s="14"/>
      <c r="D1187" s="43"/>
      <c r="E1187" s="14"/>
      <c r="F1187" s="14"/>
      <c r="G1187" s="14" t="s">
        <v>810</v>
      </c>
      <c r="H1187" s="44" t="n">
        <v>64.91</v>
      </c>
      <c r="I1187" s="14" t="s">
        <v>811</v>
      </c>
      <c r="J1187" s="45" t="n">
        <v>2928.09</v>
      </c>
    </row>
    <row r="1188" customFormat="false" ht="15" hidden="false" customHeight="false" outlineLevel="0" collapsed="false">
      <c r="A1188" s="46"/>
      <c r="B1188" s="46"/>
      <c r="C1188" s="46"/>
      <c r="D1188" s="47"/>
      <c r="E1188" s="46"/>
      <c r="F1188" s="46"/>
      <c r="G1188" s="46"/>
      <c r="H1188" s="48"/>
      <c r="I1188" s="46"/>
      <c r="J1188" s="46"/>
    </row>
    <row r="1189" customFormat="false" ht="26.85" hidden="false" customHeight="true" outlineLevel="0" collapsed="false">
      <c r="A1189" s="25" t="s">
        <v>338</v>
      </c>
      <c r="B1189" s="25" t="s">
        <v>58</v>
      </c>
      <c r="C1189" s="25" t="s">
        <v>59</v>
      </c>
      <c r="D1189" s="26" t="s">
        <v>10</v>
      </c>
      <c r="E1189" s="25" t="s">
        <v>781</v>
      </c>
      <c r="F1189" s="25"/>
      <c r="G1189" s="25" t="s">
        <v>60</v>
      </c>
      <c r="H1189" s="27" t="s">
        <v>61</v>
      </c>
      <c r="I1189" s="25" t="s">
        <v>62</v>
      </c>
      <c r="J1189" s="25" t="s">
        <v>11</v>
      </c>
    </row>
    <row r="1190" customFormat="false" ht="52.2" hidden="false" customHeight="true" outlineLevel="0" collapsed="false">
      <c r="A1190" s="28" t="s">
        <v>782</v>
      </c>
      <c r="B1190" s="28" t="s">
        <v>339</v>
      </c>
      <c r="C1190" s="28" t="s">
        <v>66</v>
      </c>
      <c r="D1190" s="29" t="s">
        <v>340</v>
      </c>
      <c r="E1190" s="28" t="s">
        <v>1400</v>
      </c>
      <c r="F1190" s="28"/>
      <c r="G1190" s="28" t="s">
        <v>68</v>
      </c>
      <c r="H1190" s="30" t="n">
        <v>1</v>
      </c>
      <c r="I1190" s="31" t="n">
        <v>42.7</v>
      </c>
      <c r="J1190" s="31" t="n">
        <v>42.7</v>
      </c>
    </row>
    <row r="1191" customFormat="false" ht="39.55" hidden="false" customHeight="true" outlineLevel="0" collapsed="false">
      <c r="A1191" s="36" t="s">
        <v>790</v>
      </c>
      <c r="B1191" s="36" t="s">
        <v>1401</v>
      </c>
      <c r="C1191" s="36" t="s">
        <v>66</v>
      </c>
      <c r="D1191" s="37" t="s">
        <v>1402</v>
      </c>
      <c r="E1191" s="36" t="s">
        <v>1354</v>
      </c>
      <c r="F1191" s="36"/>
      <c r="G1191" s="36" t="s">
        <v>68</v>
      </c>
      <c r="H1191" s="38" t="n">
        <v>1</v>
      </c>
      <c r="I1191" s="39" t="n">
        <v>35</v>
      </c>
      <c r="J1191" s="39" t="n">
        <v>35</v>
      </c>
    </row>
    <row r="1192" customFormat="false" ht="15" hidden="false" customHeight="true" outlineLevel="0" collapsed="false">
      <c r="A1192" s="36" t="s">
        <v>790</v>
      </c>
      <c r="B1192" s="36" t="s">
        <v>1182</v>
      </c>
      <c r="C1192" s="36" t="s">
        <v>71</v>
      </c>
      <c r="D1192" s="37" t="s">
        <v>1183</v>
      </c>
      <c r="E1192" s="36" t="s">
        <v>793</v>
      </c>
      <c r="F1192" s="36"/>
      <c r="G1192" s="36" t="s">
        <v>145</v>
      </c>
      <c r="H1192" s="38" t="n">
        <v>10</v>
      </c>
      <c r="I1192" s="39" t="n">
        <v>0.77</v>
      </c>
      <c r="J1192" s="39" t="n">
        <v>7.7</v>
      </c>
    </row>
    <row r="1193" customFormat="false" ht="26.85" hidden="false" customHeight="false" outlineLevel="0" collapsed="false">
      <c r="A1193" s="11"/>
      <c r="B1193" s="11"/>
      <c r="C1193" s="11"/>
      <c r="D1193" s="12"/>
      <c r="E1193" s="11" t="s">
        <v>805</v>
      </c>
      <c r="F1193" s="40" t="n">
        <v>0</v>
      </c>
      <c r="G1193" s="11" t="s">
        <v>806</v>
      </c>
      <c r="H1193" s="41" t="n">
        <v>0</v>
      </c>
      <c r="I1193" s="11" t="s">
        <v>807</v>
      </c>
      <c r="J1193" s="40" t="n">
        <v>0</v>
      </c>
    </row>
    <row r="1194" customFormat="false" ht="26.85" hidden="false" customHeight="true" outlineLevel="0" collapsed="false">
      <c r="A1194" s="11"/>
      <c r="B1194" s="11"/>
      <c r="C1194" s="11"/>
      <c r="D1194" s="12"/>
      <c r="E1194" s="11" t="s">
        <v>808</v>
      </c>
      <c r="F1194" s="40" t="n">
        <v>11.27</v>
      </c>
      <c r="G1194" s="11"/>
      <c r="H1194" s="42" t="s">
        <v>809</v>
      </c>
      <c r="I1194" s="42"/>
      <c r="J1194" s="40" t="n">
        <v>53.97</v>
      </c>
    </row>
    <row r="1195" customFormat="false" ht="26.85" hidden="false" customHeight="false" outlineLevel="0" collapsed="false">
      <c r="A1195" s="14"/>
      <c r="B1195" s="14"/>
      <c r="C1195" s="14"/>
      <c r="D1195" s="43"/>
      <c r="E1195" s="14"/>
      <c r="F1195" s="14"/>
      <c r="G1195" s="14" t="s">
        <v>810</v>
      </c>
      <c r="H1195" s="44" t="n">
        <v>676.67</v>
      </c>
      <c r="I1195" s="14" t="s">
        <v>811</v>
      </c>
      <c r="J1195" s="45" t="n">
        <v>36519.87</v>
      </c>
    </row>
    <row r="1196" customFormat="false" ht="15" hidden="false" customHeight="false" outlineLevel="0" collapsed="false">
      <c r="A1196" s="46"/>
      <c r="B1196" s="46"/>
      <c r="C1196" s="46"/>
      <c r="D1196" s="47"/>
      <c r="E1196" s="46"/>
      <c r="F1196" s="46"/>
      <c r="G1196" s="46"/>
      <c r="H1196" s="48"/>
      <c r="I1196" s="46"/>
      <c r="J1196" s="46"/>
    </row>
    <row r="1197" customFormat="false" ht="26.85" hidden="false" customHeight="true" outlineLevel="0" collapsed="false">
      <c r="A1197" s="25" t="s">
        <v>341</v>
      </c>
      <c r="B1197" s="25" t="s">
        <v>58</v>
      </c>
      <c r="C1197" s="25" t="s">
        <v>59</v>
      </c>
      <c r="D1197" s="26" t="s">
        <v>10</v>
      </c>
      <c r="E1197" s="25" t="s">
        <v>781</v>
      </c>
      <c r="F1197" s="25"/>
      <c r="G1197" s="25" t="s">
        <v>60</v>
      </c>
      <c r="H1197" s="27" t="s">
        <v>61</v>
      </c>
      <c r="I1197" s="25" t="s">
        <v>62</v>
      </c>
      <c r="J1197" s="25" t="s">
        <v>11</v>
      </c>
    </row>
    <row r="1198" customFormat="false" ht="39.55" hidden="false" customHeight="true" outlineLevel="0" collapsed="false">
      <c r="A1198" s="28" t="s">
        <v>782</v>
      </c>
      <c r="B1198" s="28" t="s">
        <v>342</v>
      </c>
      <c r="C1198" s="28" t="s">
        <v>71</v>
      </c>
      <c r="D1198" s="29" t="s">
        <v>343</v>
      </c>
      <c r="E1198" s="28" t="s">
        <v>962</v>
      </c>
      <c r="F1198" s="28"/>
      <c r="G1198" s="28" t="s">
        <v>68</v>
      </c>
      <c r="H1198" s="30" t="n">
        <v>1</v>
      </c>
      <c r="I1198" s="31" t="n">
        <v>53.48</v>
      </c>
      <c r="J1198" s="31" t="n">
        <v>53.48</v>
      </c>
    </row>
    <row r="1199" customFormat="false" ht="26.85" hidden="false" customHeight="true" outlineLevel="0" collapsed="false">
      <c r="A1199" s="32" t="s">
        <v>784</v>
      </c>
      <c r="B1199" s="32" t="s">
        <v>1378</v>
      </c>
      <c r="C1199" s="32" t="s">
        <v>71</v>
      </c>
      <c r="D1199" s="33" t="s">
        <v>1379</v>
      </c>
      <c r="E1199" s="32" t="s">
        <v>815</v>
      </c>
      <c r="F1199" s="32"/>
      <c r="G1199" s="32" t="s">
        <v>108</v>
      </c>
      <c r="H1199" s="34" t="n">
        <v>0.2537</v>
      </c>
      <c r="I1199" s="35" t="n">
        <v>20.6</v>
      </c>
      <c r="J1199" s="35" t="n">
        <v>5.22</v>
      </c>
    </row>
    <row r="1200" customFormat="false" ht="26.85" hidden="false" customHeight="true" outlineLevel="0" collapsed="false">
      <c r="A1200" s="32" t="s">
        <v>784</v>
      </c>
      <c r="B1200" s="32" t="s">
        <v>1093</v>
      </c>
      <c r="C1200" s="32" t="s">
        <v>71</v>
      </c>
      <c r="D1200" s="33" t="s">
        <v>1094</v>
      </c>
      <c r="E1200" s="32" t="s">
        <v>815</v>
      </c>
      <c r="F1200" s="32"/>
      <c r="G1200" s="32" t="s">
        <v>108</v>
      </c>
      <c r="H1200" s="34" t="n">
        <v>0.1308</v>
      </c>
      <c r="I1200" s="35" t="n">
        <v>16.37</v>
      </c>
      <c r="J1200" s="35" t="n">
        <v>2.14</v>
      </c>
    </row>
    <row r="1201" customFormat="false" ht="26.85" hidden="false" customHeight="true" outlineLevel="0" collapsed="false">
      <c r="A1201" s="36" t="s">
        <v>790</v>
      </c>
      <c r="B1201" s="36" t="s">
        <v>1403</v>
      </c>
      <c r="C1201" s="36" t="s">
        <v>71</v>
      </c>
      <c r="D1201" s="37" t="s">
        <v>1404</v>
      </c>
      <c r="E1201" s="36" t="s">
        <v>793</v>
      </c>
      <c r="F1201" s="36"/>
      <c r="G1201" s="36" t="s">
        <v>68</v>
      </c>
      <c r="H1201" s="38" t="n">
        <v>1.06</v>
      </c>
      <c r="I1201" s="39" t="n">
        <v>35.99</v>
      </c>
      <c r="J1201" s="39" t="n">
        <v>38.14</v>
      </c>
    </row>
    <row r="1202" customFormat="false" ht="15" hidden="false" customHeight="true" outlineLevel="0" collapsed="false">
      <c r="A1202" s="36" t="s">
        <v>790</v>
      </c>
      <c r="B1202" s="36" t="s">
        <v>1382</v>
      </c>
      <c r="C1202" s="36" t="s">
        <v>71</v>
      </c>
      <c r="D1202" s="37" t="s">
        <v>1383</v>
      </c>
      <c r="E1202" s="36" t="s">
        <v>793</v>
      </c>
      <c r="F1202" s="36"/>
      <c r="G1202" s="36" t="s">
        <v>145</v>
      </c>
      <c r="H1202" s="38" t="n">
        <v>9.1325</v>
      </c>
      <c r="I1202" s="39" t="n">
        <v>0.78</v>
      </c>
      <c r="J1202" s="39" t="n">
        <v>7.12</v>
      </c>
    </row>
    <row r="1203" customFormat="false" ht="15" hidden="false" customHeight="true" outlineLevel="0" collapsed="false">
      <c r="A1203" s="36" t="s">
        <v>790</v>
      </c>
      <c r="B1203" s="36" t="s">
        <v>1384</v>
      </c>
      <c r="C1203" s="36" t="s">
        <v>71</v>
      </c>
      <c r="D1203" s="37" t="s">
        <v>1385</v>
      </c>
      <c r="E1203" s="36" t="s">
        <v>793</v>
      </c>
      <c r="F1203" s="36"/>
      <c r="G1203" s="36" t="s">
        <v>145</v>
      </c>
      <c r="H1203" s="38" t="n">
        <v>0.188</v>
      </c>
      <c r="I1203" s="39" t="n">
        <v>4.58</v>
      </c>
      <c r="J1203" s="39" t="n">
        <v>0.86</v>
      </c>
    </row>
    <row r="1204" customFormat="false" ht="26.85" hidden="false" customHeight="false" outlineLevel="0" collapsed="false">
      <c r="A1204" s="11"/>
      <c r="B1204" s="11"/>
      <c r="C1204" s="11"/>
      <c r="D1204" s="12"/>
      <c r="E1204" s="11" t="s">
        <v>805</v>
      </c>
      <c r="F1204" s="40" t="n">
        <v>5.33</v>
      </c>
      <c r="G1204" s="11" t="s">
        <v>806</v>
      </c>
      <c r="H1204" s="41" t="n">
        <v>0</v>
      </c>
      <c r="I1204" s="11" t="s">
        <v>807</v>
      </c>
      <c r="J1204" s="40" t="n">
        <v>5.33</v>
      </c>
    </row>
    <row r="1205" customFormat="false" ht="26.85" hidden="false" customHeight="true" outlineLevel="0" collapsed="false">
      <c r="A1205" s="11"/>
      <c r="B1205" s="11"/>
      <c r="C1205" s="11"/>
      <c r="D1205" s="12"/>
      <c r="E1205" s="11" t="s">
        <v>808</v>
      </c>
      <c r="F1205" s="40" t="n">
        <v>14.11</v>
      </c>
      <c r="G1205" s="11"/>
      <c r="H1205" s="42" t="s">
        <v>809</v>
      </c>
      <c r="I1205" s="42"/>
      <c r="J1205" s="40" t="n">
        <v>67.59</v>
      </c>
    </row>
    <row r="1206" customFormat="false" ht="26.85" hidden="false" customHeight="false" outlineLevel="0" collapsed="false">
      <c r="A1206" s="14"/>
      <c r="B1206" s="14"/>
      <c r="C1206" s="14"/>
      <c r="D1206" s="43"/>
      <c r="E1206" s="14"/>
      <c r="F1206" s="14"/>
      <c r="G1206" s="14" t="s">
        <v>810</v>
      </c>
      <c r="H1206" s="44" t="n">
        <v>64.91</v>
      </c>
      <c r="I1206" s="14" t="s">
        <v>811</v>
      </c>
      <c r="J1206" s="45" t="n">
        <v>4387.26</v>
      </c>
    </row>
    <row r="1207" customFormat="false" ht="15" hidden="false" customHeight="false" outlineLevel="0" collapsed="false">
      <c r="A1207" s="46"/>
      <c r="B1207" s="46"/>
      <c r="C1207" s="46"/>
      <c r="D1207" s="47"/>
      <c r="E1207" s="46"/>
      <c r="F1207" s="46"/>
      <c r="G1207" s="46"/>
      <c r="H1207" s="48"/>
      <c r="I1207" s="46"/>
      <c r="J1207" s="46"/>
    </row>
    <row r="1208" customFormat="false" ht="26.85" hidden="false" customHeight="true" outlineLevel="0" collapsed="false">
      <c r="A1208" s="25" t="s">
        <v>344</v>
      </c>
      <c r="B1208" s="25" t="s">
        <v>58</v>
      </c>
      <c r="C1208" s="25" t="s">
        <v>59</v>
      </c>
      <c r="D1208" s="26" t="s">
        <v>10</v>
      </c>
      <c r="E1208" s="25" t="s">
        <v>781</v>
      </c>
      <c r="F1208" s="25"/>
      <c r="G1208" s="25" t="s">
        <v>60</v>
      </c>
      <c r="H1208" s="27" t="s">
        <v>61</v>
      </c>
      <c r="I1208" s="25" t="s">
        <v>62</v>
      </c>
      <c r="J1208" s="25" t="s">
        <v>11</v>
      </c>
    </row>
    <row r="1209" customFormat="false" ht="26.85" hidden="false" customHeight="true" outlineLevel="0" collapsed="false">
      <c r="A1209" s="28" t="s">
        <v>782</v>
      </c>
      <c r="B1209" s="28" t="s">
        <v>345</v>
      </c>
      <c r="C1209" s="28" t="s">
        <v>71</v>
      </c>
      <c r="D1209" s="29" t="s">
        <v>346</v>
      </c>
      <c r="E1209" s="28" t="s">
        <v>962</v>
      </c>
      <c r="F1209" s="28"/>
      <c r="G1209" s="28" t="s">
        <v>99</v>
      </c>
      <c r="H1209" s="30" t="n">
        <v>1</v>
      </c>
      <c r="I1209" s="31" t="n">
        <v>95.7</v>
      </c>
      <c r="J1209" s="31" t="n">
        <v>95.7</v>
      </c>
    </row>
    <row r="1210" customFormat="false" ht="26.85" hidden="false" customHeight="true" outlineLevel="0" collapsed="false">
      <c r="A1210" s="32" t="s">
        <v>784</v>
      </c>
      <c r="B1210" s="32" t="s">
        <v>1405</v>
      </c>
      <c r="C1210" s="32" t="s">
        <v>71</v>
      </c>
      <c r="D1210" s="33" t="s">
        <v>1406</v>
      </c>
      <c r="E1210" s="32" t="s">
        <v>815</v>
      </c>
      <c r="F1210" s="32"/>
      <c r="G1210" s="32" t="s">
        <v>108</v>
      </c>
      <c r="H1210" s="34" t="n">
        <v>0.547</v>
      </c>
      <c r="I1210" s="35" t="n">
        <v>20.6</v>
      </c>
      <c r="J1210" s="35" t="n">
        <v>11.26</v>
      </c>
    </row>
    <row r="1211" customFormat="false" ht="26.85" hidden="false" customHeight="true" outlineLevel="0" collapsed="false">
      <c r="A1211" s="32" t="s">
        <v>784</v>
      </c>
      <c r="B1211" s="32" t="s">
        <v>1093</v>
      </c>
      <c r="C1211" s="32" t="s">
        <v>71</v>
      </c>
      <c r="D1211" s="33" t="s">
        <v>1094</v>
      </c>
      <c r="E1211" s="32" t="s">
        <v>815</v>
      </c>
      <c r="F1211" s="32"/>
      <c r="G1211" s="32" t="s">
        <v>108</v>
      </c>
      <c r="H1211" s="34" t="n">
        <v>0.273</v>
      </c>
      <c r="I1211" s="35" t="n">
        <v>16.37</v>
      </c>
      <c r="J1211" s="35" t="n">
        <v>4.46</v>
      </c>
    </row>
    <row r="1212" customFormat="false" ht="39.55" hidden="false" customHeight="true" outlineLevel="0" collapsed="false">
      <c r="A1212" s="36" t="s">
        <v>790</v>
      </c>
      <c r="B1212" s="36" t="s">
        <v>1407</v>
      </c>
      <c r="C1212" s="36" t="s">
        <v>71</v>
      </c>
      <c r="D1212" s="37" t="s">
        <v>1408</v>
      </c>
      <c r="E1212" s="36" t="s">
        <v>793</v>
      </c>
      <c r="F1212" s="36"/>
      <c r="G1212" s="36" t="s">
        <v>99</v>
      </c>
      <c r="H1212" s="38" t="n">
        <v>1</v>
      </c>
      <c r="I1212" s="39" t="n">
        <v>76.9</v>
      </c>
      <c r="J1212" s="39" t="n">
        <v>76.9</v>
      </c>
    </row>
    <row r="1213" customFormat="false" ht="15" hidden="false" customHeight="true" outlineLevel="0" collapsed="false">
      <c r="A1213" s="36" t="s">
        <v>790</v>
      </c>
      <c r="B1213" s="36" t="s">
        <v>1409</v>
      </c>
      <c r="C1213" s="36" t="s">
        <v>71</v>
      </c>
      <c r="D1213" s="37" t="s">
        <v>1410</v>
      </c>
      <c r="E1213" s="36" t="s">
        <v>793</v>
      </c>
      <c r="F1213" s="36"/>
      <c r="G1213" s="36" t="s">
        <v>145</v>
      </c>
      <c r="H1213" s="38" t="n">
        <v>1.29</v>
      </c>
      <c r="I1213" s="39" t="n">
        <v>2.39</v>
      </c>
      <c r="J1213" s="39" t="n">
        <v>3.08</v>
      </c>
    </row>
    <row r="1214" customFormat="false" ht="26.85" hidden="false" customHeight="false" outlineLevel="0" collapsed="false">
      <c r="A1214" s="11"/>
      <c r="B1214" s="11"/>
      <c r="C1214" s="11"/>
      <c r="D1214" s="12"/>
      <c r="E1214" s="11" t="s">
        <v>805</v>
      </c>
      <c r="F1214" s="40" t="n">
        <v>11.39</v>
      </c>
      <c r="G1214" s="11" t="s">
        <v>806</v>
      </c>
      <c r="H1214" s="41" t="n">
        <v>0</v>
      </c>
      <c r="I1214" s="11" t="s">
        <v>807</v>
      </c>
      <c r="J1214" s="40" t="n">
        <v>11.39</v>
      </c>
    </row>
    <row r="1215" customFormat="false" ht="26.85" hidden="false" customHeight="true" outlineLevel="0" collapsed="false">
      <c r="A1215" s="11"/>
      <c r="B1215" s="11"/>
      <c r="C1215" s="11"/>
      <c r="D1215" s="12"/>
      <c r="E1215" s="11" t="s">
        <v>808</v>
      </c>
      <c r="F1215" s="40" t="n">
        <v>25.26</v>
      </c>
      <c r="G1215" s="11"/>
      <c r="H1215" s="42" t="s">
        <v>809</v>
      </c>
      <c r="I1215" s="42"/>
      <c r="J1215" s="40" t="n">
        <v>120.96</v>
      </c>
    </row>
    <row r="1216" customFormat="false" ht="26.85" hidden="false" customHeight="false" outlineLevel="0" collapsed="false">
      <c r="A1216" s="14"/>
      <c r="B1216" s="14"/>
      <c r="C1216" s="14"/>
      <c r="D1216" s="43"/>
      <c r="E1216" s="14"/>
      <c r="F1216" s="14"/>
      <c r="G1216" s="14" t="s">
        <v>810</v>
      </c>
      <c r="H1216" s="44" t="n">
        <v>2.7</v>
      </c>
      <c r="I1216" s="14" t="s">
        <v>811</v>
      </c>
      <c r="J1216" s="45" t="n">
        <v>326.59</v>
      </c>
    </row>
    <row r="1217" customFormat="false" ht="15" hidden="false" customHeight="false" outlineLevel="0" collapsed="false">
      <c r="A1217" s="46"/>
      <c r="B1217" s="46"/>
      <c r="C1217" s="46"/>
      <c r="D1217" s="47"/>
      <c r="E1217" s="46"/>
      <c r="F1217" s="46"/>
      <c r="G1217" s="46"/>
      <c r="H1217" s="48"/>
      <c r="I1217" s="46"/>
      <c r="J1217" s="46"/>
    </row>
    <row r="1218" customFormat="false" ht="15" hidden="false" customHeight="false" outlineLevel="0" collapsed="false">
      <c r="A1218" s="21" t="s">
        <v>347</v>
      </c>
      <c r="B1218" s="21"/>
      <c r="C1218" s="21"/>
      <c r="D1218" s="22" t="s">
        <v>348</v>
      </c>
      <c r="E1218" s="21"/>
      <c r="F1218" s="21"/>
      <c r="G1218" s="21"/>
      <c r="H1218" s="23"/>
      <c r="I1218" s="21"/>
      <c r="J1218" s="24" t="n">
        <v>22858.7</v>
      </c>
    </row>
    <row r="1219" customFormat="false" ht="26.85" hidden="false" customHeight="true" outlineLevel="0" collapsed="false">
      <c r="A1219" s="25" t="s">
        <v>349</v>
      </c>
      <c r="B1219" s="25" t="s">
        <v>58</v>
      </c>
      <c r="C1219" s="25" t="s">
        <v>59</v>
      </c>
      <c r="D1219" s="26" t="s">
        <v>10</v>
      </c>
      <c r="E1219" s="25" t="s">
        <v>781</v>
      </c>
      <c r="F1219" s="25"/>
      <c r="G1219" s="25" t="s">
        <v>60</v>
      </c>
      <c r="H1219" s="27" t="s">
        <v>61</v>
      </c>
      <c r="I1219" s="25" t="s">
        <v>62</v>
      </c>
      <c r="J1219" s="25" t="s">
        <v>11</v>
      </c>
    </row>
    <row r="1220" customFormat="false" ht="52.2" hidden="false" customHeight="true" outlineLevel="0" collapsed="false">
      <c r="A1220" s="28" t="s">
        <v>782</v>
      </c>
      <c r="B1220" s="28" t="s">
        <v>350</v>
      </c>
      <c r="C1220" s="28" t="s">
        <v>71</v>
      </c>
      <c r="D1220" s="29" t="s">
        <v>351</v>
      </c>
      <c r="E1220" s="28" t="s">
        <v>962</v>
      </c>
      <c r="F1220" s="28"/>
      <c r="G1220" s="28" t="s">
        <v>68</v>
      </c>
      <c r="H1220" s="30" t="n">
        <v>1</v>
      </c>
      <c r="I1220" s="31" t="n">
        <v>83.47</v>
      </c>
      <c r="J1220" s="31" t="n">
        <v>83.47</v>
      </c>
    </row>
    <row r="1221" customFormat="false" ht="26.85" hidden="false" customHeight="true" outlineLevel="0" collapsed="false">
      <c r="A1221" s="32" t="s">
        <v>784</v>
      </c>
      <c r="B1221" s="32" t="s">
        <v>816</v>
      </c>
      <c r="C1221" s="32" t="s">
        <v>71</v>
      </c>
      <c r="D1221" s="33" t="s">
        <v>817</v>
      </c>
      <c r="E1221" s="32" t="s">
        <v>815</v>
      </c>
      <c r="F1221" s="32"/>
      <c r="G1221" s="32" t="s">
        <v>108</v>
      </c>
      <c r="H1221" s="34" t="n">
        <v>0.0976</v>
      </c>
      <c r="I1221" s="35" t="n">
        <v>20.37</v>
      </c>
      <c r="J1221" s="35" t="n">
        <v>1.98</v>
      </c>
    </row>
    <row r="1222" customFormat="false" ht="26.85" hidden="false" customHeight="true" outlineLevel="0" collapsed="false">
      <c r="A1222" s="32" t="s">
        <v>784</v>
      </c>
      <c r="B1222" s="32" t="s">
        <v>1131</v>
      </c>
      <c r="C1222" s="32" t="s">
        <v>71</v>
      </c>
      <c r="D1222" s="33" t="s">
        <v>1132</v>
      </c>
      <c r="E1222" s="32" t="s">
        <v>815</v>
      </c>
      <c r="F1222" s="32"/>
      <c r="G1222" s="32" t="s">
        <v>108</v>
      </c>
      <c r="H1222" s="34" t="n">
        <v>0.0727</v>
      </c>
      <c r="I1222" s="35" t="n">
        <v>20.7</v>
      </c>
      <c r="J1222" s="35" t="n">
        <v>1.5</v>
      </c>
    </row>
    <row r="1223" customFormat="false" ht="26.85" hidden="false" customHeight="true" outlineLevel="0" collapsed="false">
      <c r="A1223" s="32" t="s">
        <v>784</v>
      </c>
      <c r="B1223" s="32" t="s">
        <v>1093</v>
      </c>
      <c r="C1223" s="32" t="s">
        <v>71</v>
      </c>
      <c r="D1223" s="33" t="s">
        <v>1094</v>
      </c>
      <c r="E1223" s="32" t="s">
        <v>815</v>
      </c>
      <c r="F1223" s="32"/>
      <c r="G1223" s="32" t="s">
        <v>108</v>
      </c>
      <c r="H1223" s="34" t="n">
        <v>0.1704</v>
      </c>
      <c r="I1223" s="35" t="n">
        <v>16.37</v>
      </c>
      <c r="J1223" s="35" t="n">
        <v>2.78</v>
      </c>
    </row>
    <row r="1224" customFormat="false" ht="26.85" hidden="false" customHeight="true" outlineLevel="0" collapsed="false">
      <c r="A1224" s="36" t="s">
        <v>790</v>
      </c>
      <c r="B1224" s="36" t="s">
        <v>1411</v>
      </c>
      <c r="C1224" s="36" t="s">
        <v>71</v>
      </c>
      <c r="D1224" s="37" t="s">
        <v>1412</v>
      </c>
      <c r="E1224" s="36" t="s">
        <v>793</v>
      </c>
      <c r="F1224" s="36"/>
      <c r="G1224" s="36" t="s">
        <v>99</v>
      </c>
      <c r="H1224" s="38" t="n">
        <v>0.45</v>
      </c>
      <c r="I1224" s="39" t="n">
        <v>4.64</v>
      </c>
      <c r="J1224" s="39" t="n">
        <v>2.08</v>
      </c>
    </row>
    <row r="1225" customFormat="false" ht="15" hidden="false" customHeight="true" outlineLevel="0" collapsed="false">
      <c r="A1225" s="36" t="s">
        <v>790</v>
      </c>
      <c r="B1225" s="36" t="s">
        <v>1413</v>
      </c>
      <c r="C1225" s="36" t="s">
        <v>71</v>
      </c>
      <c r="D1225" s="37" t="s">
        <v>1414</v>
      </c>
      <c r="E1225" s="36" t="s">
        <v>793</v>
      </c>
      <c r="F1225" s="36"/>
      <c r="G1225" s="36" t="s">
        <v>145</v>
      </c>
      <c r="H1225" s="38" t="n">
        <v>0.024</v>
      </c>
      <c r="I1225" s="39" t="n">
        <v>24.16</v>
      </c>
      <c r="J1225" s="39" t="n">
        <v>0.57</v>
      </c>
    </row>
    <row r="1226" customFormat="false" ht="39.55" hidden="false" customHeight="true" outlineLevel="0" collapsed="false">
      <c r="A1226" s="36" t="s">
        <v>790</v>
      </c>
      <c r="B1226" s="36" t="s">
        <v>1415</v>
      </c>
      <c r="C1226" s="36" t="s">
        <v>71</v>
      </c>
      <c r="D1226" s="37" t="s">
        <v>1416</v>
      </c>
      <c r="E1226" s="36" t="s">
        <v>793</v>
      </c>
      <c r="F1226" s="36"/>
      <c r="G1226" s="36" t="s">
        <v>68</v>
      </c>
      <c r="H1226" s="38" t="n">
        <v>1.0816</v>
      </c>
      <c r="I1226" s="39" t="n">
        <v>38.2</v>
      </c>
      <c r="J1226" s="39" t="n">
        <v>41.31</v>
      </c>
    </row>
    <row r="1227" customFormat="false" ht="39.55" hidden="false" customHeight="true" outlineLevel="0" collapsed="false">
      <c r="A1227" s="36" t="s">
        <v>790</v>
      </c>
      <c r="B1227" s="36" t="s">
        <v>1417</v>
      </c>
      <c r="C1227" s="36" t="s">
        <v>71</v>
      </c>
      <c r="D1227" s="37" t="s">
        <v>1418</v>
      </c>
      <c r="E1227" s="36" t="s">
        <v>793</v>
      </c>
      <c r="F1227" s="36"/>
      <c r="G1227" s="36" t="s">
        <v>115</v>
      </c>
      <c r="H1227" s="38" t="n">
        <v>0.0739</v>
      </c>
      <c r="I1227" s="39" t="n">
        <v>450</v>
      </c>
      <c r="J1227" s="39" t="n">
        <v>33.25</v>
      </c>
    </row>
    <row r="1228" customFormat="false" ht="26.85" hidden="false" customHeight="false" outlineLevel="0" collapsed="false">
      <c r="A1228" s="11"/>
      <c r="B1228" s="11"/>
      <c r="C1228" s="11"/>
      <c r="D1228" s="12"/>
      <c r="E1228" s="11" t="s">
        <v>805</v>
      </c>
      <c r="F1228" s="40" t="n">
        <v>4.49</v>
      </c>
      <c r="G1228" s="11" t="s">
        <v>806</v>
      </c>
      <c r="H1228" s="41" t="n">
        <v>0</v>
      </c>
      <c r="I1228" s="11" t="s">
        <v>807</v>
      </c>
      <c r="J1228" s="40" t="n">
        <v>4.49</v>
      </c>
    </row>
    <row r="1229" customFormat="false" ht="26.85" hidden="false" customHeight="true" outlineLevel="0" collapsed="false">
      <c r="A1229" s="11"/>
      <c r="B1229" s="11"/>
      <c r="C1229" s="11"/>
      <c r="D1229" s="12"/>
      <c r="E1229" s="11" t="s">
        <v>808</v>
      </c>
      <c r="F1229" s="40" t="n">
        <v>22.03</v>
      </c>
      <c r="G1229" s="11"/>
      <c r="H1229" s="42" t="s">
        <v>809</v>
      </c>
      <c r="I1229" s="42"/>
      <c r="J1229" s="40" t="n">
        <v>105.5</v>
      </c>
    </row>
    <row r="1230" customFormat="false" ht="26.85" hidden="false" customHeight="false" outlineLevel="0" collapsed="false">
      <c r="A1230" s="14"/>
      <c r="B1230" s="14"/>
      <c r="C1230" s="14"/>
      <c r="D1230" s="43"/>
      <c r="E1230" s="14"/>
      <c r="F1230" s="14"/>
      <c r="G1230" s="14" t="s">
        <v>810</v>
      </c>
      <c r="H1230" s="44" t="n">
        <v>195.79</v>
      </c>
      <c r="I1230" s="14" t="s">
        <v>811</v>
      </c>
      <c r="J1230" s="45" t="n">
        <v>20655.84</v>
      </c>
    </row>
    <row r="1231" customFormat="false" ht="15" hidden="false" customHeight="false" outlineLevel="0" collapsed="false">
      <c r="A1231" s="46"/>
      <c r="B1231" s="46"/>
      <c r="C1231" s="46"/>
      <c r="D1231" s="47"/>
      <c r="E1231" s="46"/>
      <c r="F1231" s="46"/>
      <c r="G1231" s="46"/>
      <c r="H1231" s="48"/>
      <c r="I1231" s="46"/>
      <c r="J1231" s="46"/>
    </row>
    <row r="1232" customFormat="false" ht="26.85" hidden="false" customHeight="true" outlineLevel="0" collapsed="false">
      <c r="A1232" s="25" t="s">
        <v>352</v>
      </c>
      <c r="B1232" s="25" t="s">
        <v>58</v>
      </c>
      <c r="C1232" s="25" t="s">
        <v>59</v>
      </c>
      <c r="D1232" s="26" t="s">
        <v>10</v>
      </c>
      <c r="E1232" s="25" t="s">
        <v>781</v>
      </c>
      <c r="F1232" s="25"/>
      <c r="G1232" s="25" t="s">
        <v>60</v>
      </c>
      <c r="H1232" s="27" t="s">
        <v>61</v>
      </c>
      <c r="I1232" s="25" t="s">
        <v>62</v>
      </c>
      <c r="J1232" s="25" t="s">
        <v>11</v>
      </c>
    </row>
    <row r="1233" customFormat="false" ht="52.2" hidden="false" customHeight="true" outlineLevel="0" collapsed="false">
      <c r="A1233" s="28" t="s">
        <v>782</v>
      </c>
      <c r="B1233" s="28" t="s">
        <v>353</v>
      </c>
      <c r="C1233" s="28" t="s">
        <v>66</v>
      </c>
      <c r="D1233" s="29" t="s">
        <v>354</v>
      </c>
      <c r="E1233" s="28" t="s">
        <v>1400</v>
      </c>
      <c r="F1233" s="28"/>
      <c r="G1233" s="28" t="s">
        <v>76</v>
      </c>
      <c r="H1233" s="30" t="n">
        <v>1</v>
      </c>
      <c r="I1233" s="31" t="n">
        <v>310.32</v>
      </c>
      <c r="J1233" s="31" t="n">
        <v>310.32</v>
      </c>
    </row>
    <row r="1234" customFormat="false" ht="39.55" hidden="false" customHeight="true" outlineLevel="0" collapsed="false">
      <c r="A1234" s="32" t="s">
        <v>784</v>
      </c>
      <c r="B1234" s="32" t="s">
        <v>1419</v>
      </c>
      <c r="C1234" s="32" t="s">
        <v>66</v>
      </c>
      <c r="D1234" s="33" t="s">
        <v>1420</v>
      </c>
      <c r="E1234" s="32" t="s">
        <v>1421</v>
      </c>
      <c r="F1234" s="32"/>
      <c r="G1234" s="32" t="s">
        <v>68</v>
      </c>
      <c r="H1234" s="34" t="n">
        <v>1.2</v>
      </c>
      <c r="I1234" s="35" t="n">
        <v>7.35</v>
      </c>
      <c r="J1234" s="35" t="n">
        <v>8.82</v>
      </c>
    </row>
    <row r="1235" customFormat="false" ht="26.85" hidden="false" customHeight="true" outlineLevel="0" collapsed="false">
      <c r="A1235" s="32" t="s">
        <v>784</v>
      </c>
      <c r="B1235" s="32" t="s">
        <v>1422</v>
      </c>
      <c r="C1235" s="32" t="s">
        <v>66</v>
      </c>
      <c r="D1235" s="33" t="s">
        <v>1423</v>
      </c>
      <c r="E1235" s="32" t="s">
        <v>1130</v>
      </c>
      <c r="F1235" s="32"/>
      <c r="G1235" s="32" t="s">
        <v>115</v>
      </c>
      <c r="H1235" s="34" t="n">
        <v>0.4</v>
      </c>
      <c r="I1235" s="35" t="n">
        <v>44.01</v>
      </c>
      <c r="J1235" s="35" t="n">
        <v>17.6</v>
      </c>
    </row>
    <row r="1236" customFormat="false" ht="26.85" hidden="false" customHeight="true" outlineLevel="0" collapsed="false">
      <c r="A1236" s="32" t="s">
        <v>784</v>
      </c>
      <c r="B1236" s="32" t="s">
        <v>1424</v>
      </c>
      <c r="C1236" s="32" t="s">
        <v>66</v>
      </c>
      <c r="D1236" s="33" t="s">
        <v>1425</v>
      </c>
      <c r="E1236" s="32" t="s">
        <v>1426</v>
      </c>
      <c r="F1236" s="32"/>
      <c r="G1236" s="32" t="s">
        <v>99</v>
      </c>
      <c r="H1236" s="34" t="n">
        <v>2.2</v>
      </c>
      <c r="I1236" s="35" t="n">
        <v>14.56</v>
      </c>
      <c r="J1236" s="35" t="n">
        <v>32.03</v>
      </c>
    </row>
    <row r="1237" customFormat="false" ht="26.85" hidden="false" customHeight="true" outlineLevel="0" collapsed="false">
      <c r="A1237" s="32" t="s">
        <v>784</v>
      </c>
      <c r="B1237" s="32" t="s">
        <v>1427</v>
      </c>
      <c r="C1237" s="32" t="s">
        <v>66</v>
      </c>
      <c r="D1237" s="33" t="s">
        <v>1428</v>
      </c>
      <c r="E1237" s="32" t="s">
        <v>1429</v>
      </c>
      <c r="F1237" s="32"/>
      <c r="G1237" s="32" t="s">
        <v>68</v>
      </c>
      <c r="H1237" s="34" t="n">
        <v>2.64</v>
      </c>
      <c r="I1237" s="35" t="n">
        <v>13.29</v>
      </c>
      <c r="J1237" s="35" t="n">
        <v>35.08</v>
      </c>
    </row>
    <row r="1238" customFormat="false" ht="26.85" hidden="false" customHeight="true" outlineLevel="0" collapsed="false">
      <c r="A1238" s="32" t="s">
        <v>784</v>
      </c>
      <c r="B1238" s="32" t="s">
        <v>1430</v>
      </c>
      <c r="C1238" s="32" t="s">
        <v>66</v>
      </c>
      <c r="D1238" s="33" t="s">
        <v>1431</v>
      </c>
      <c r="E1238" s="32" t="s">
        <v>1133</v>
      </c>
      <c r="F1238" s="32"/>
      <c r="G1238" s="32" t="s">
        <v>115</v>
      </c>
      <c r="H1238" s="34" t="n">
        <v>0.4</v>
      </c>
      <c r="I1238" s="35" t="n">
        <v>152.01</v>
      </c>
      <c r="J1238" s="35" t="n">
        <v>60.8</v>
      </c>
    </row>
    <row r="1239" customFormat="false" ht="26.85" hidden="false" customHeight="true" outlineLevel="0" collapsed="false">
      <c r="A1239" s="32" t="s">
        <v>784</v>
      </c>
      <c r="B1239" s="32" t="s">
        <v>1432</v>
      </c>
      <c r="C1239" s="32" t="s">
        <v>66</v>
      </c>
      <c r="D1239" s="33" t="s">
        <v>1433</v>
      </c>
      <c r="E1239" s="32" t="s">
        <v>1434</v>
      </c>
      <c r="F1239" s="32"/>
      <c r="G1239" s="32" t="s">
        <v>115</v>
      </c>
      <c r="H1239" s="34" t="n">
        <v>0.17</v>
      </c>
      <c r="I1239" s="35" t="n">
        <v>77.37</v>
      </c>
      <c r="J1239" s="35" t="n">
        <v>13.15</v>
      </c>
    </row>
    <row r="1240" customFormat="false" ht="39.55" hidden="false" customHeight="true" outlineLevel="0" collapsed="false">
      <c r="A1240" s="32" t="s">
        <v>784</v>
      </c>
      <c r="B1240" s="32" t="s">
        <v>1435</v>
      </c>
      <c r="C1240" s="32" t="s">
        <v>66</v>
      </c>
      <c r="D1240" s="33" t="s">
        <v>1436</v>
      </c>
      <c r="E1240" s="32" t="s">
        <v>1437</v>
      </c>
      <c r="F1240" s="32"/>
      <c r="G1240" s="32" t="s">
        <v>115</v>
      </c>
      <c r="H1240" s="34" t="n">
        <v>0.26</v>
      </c>
      <c r="I1240" s="35" t="n">
        <v>549.42</v>
      </c>
      <c r="J1240" s="35" t="n">
        <v>142.84</v>
      </c>
    </row>
    <row r="1241" customFormat="false" ht="26.85" hidden="false" customHeight="false" outlineLevel="0" collapsed="false">
      <c r="A1241" s="11"/>
      <c r="B1241" s="11"/>
      <c r="C1241" s="11"/>
      <c r="D1241" s="12"/>
      <c r="E1241" s="11" t="s">
        <v>805</v>
      </c>
      <c r="F1241" s="40" t="n">
        <v>85.09</v>
      </c>
      <c r="G1241" s="11" t="s">
        <v>806</v>
      </c>
      <c r="H1241" s="41" t="n">
        <v>0</v>
      </c>
      <c r="I1241" s="11" t="s">
        <v>807</v>
      </c>
      <c r="J1241" s="40" t="n">
        <v>85.09</v>
      </c>
    </row>
    <row r="1242" customFormat="false" ht="26.85" hidden="false" customHeight="true" outlineLevel="0" collapsed="false">
      <c r="A1242" s="11"/>
      <c r="B1242" s="11"/>
      <c r="C1242" s="11"/>
      <c r="D1242" s="12"/>
      <c r="E1242" s="11" t="s">
        <v>808</v>
      </c>
      <c r="F1242" s="40" t="n">
        <v>81.92</v>
      </c>
      <c r="G1242" s="11"/>
      <c r="H1242" s="42" t="s">
        <v>809</v>
      </c>
      <c r="I1242" s="42"/>
      <c r="J1242" s="40" t="n">
        <v>392.24</v>
      </c>
    </row>
    <row r="1243" customFormat="false" ht="26.85" hidden="false" customHeight="false" outlineLevel="0" collapsed="false">
      <c r="A1243" s="14"/>
      <c r="B1243" s="14"/>
      <c r="C1243" s="14"/>
      <c r="D1243" s="43"/>
      <c r="E1243" s="14"/>
      <c r="F1243" s="14"/>
      <c r="G1243" s="14" t="s">
        <v>810</v>
      </c>
      <c r="H1243" s="44" t="n">
        <v>4</v>
      </c>
      <c r="I1243" s="14" t="s">
        <v>811</v>
      </c>
      <c r="J1243" s="45" t="n">
        <v>1568.96</v>
      </c>
    </row>
    <row r="1244" customFormat="false" ht="15" hidden="false" customHeight="false" outlineLevel="0" collapsed="false">
      <c r="A1244" s="46"/>
      <c r="B1244" s="46"/>
      <c r="C1244" s="46"/>
      <c r="D1244" s="47"/>
      <c r="E1244" s="46"/>
      <c r="F1244" s="46"/>
      <c r="G1244" s="46"/>
      <c r="H1244" s="48"/>
      <c r="I1244" s="46"/>
      <c r="J1244" s="46"/>
    </row>
    <row r="1245" customFormat="false" ht="26.85" hidden="false" customHeight="true" outlineLevel="0" collapsed="false">
      <c r="A1245" s="25" t="s">
        <v>355</v>
      </c>
      <c r="B1245" s="25" t="s">
        <v>58</v>
      </c>
      <c r="C1245" s="25" t="s">
        <v>59</v>
      </c>
      <c r="D1245" s="26" t="s">
        <v>10</v>
      </c>
      <c r="E1245" s="25" t="s">
        <v>781</v>
      </c>
      <c r="F1245" s="25"/>
      <c r="G1245" s="25" t="s">
        <v>60</v>
      </c>
      <c r="H1245" s="27" t="s">
        <v>61</v>
      </c>
      <c r="I1245" s="25" t="s">
        <v>62</v>
      </c>
      <c r="J1245" s="25" t="s">
        <v>11</v>
      </c>
    </row>
    <row r="1246" customFormat="false" ht="52.2" hidden="false" customHeight="true" outlineLevel="0" collapsed="false">
      <c r="A1246" s="28" t="s">
        <v>782</v>
      </c>
      <c r="B1246" s="28" t="s">
        <v>356</v>
      </c>
      <c r="C1246" s="28" t="s">
        <v>66</v>
      </c>
      <c r="D1246" s="29" t="s">
        <v>357</v>
      </c>
      <c r="E1246" s="28" t="s">
        <v>1386</v>
      </c>
      <c r="F1246" s="28"/>
      <c r="G1246" s="28" t="s">
        <v>68</v>
      </c>
      <c r="H1246" s="30" t="n">
        <v>1</v>
      </c>
      <c r="I1246" s="31" t="n">
        <v>85.73</v>
      </c>
      <c r="J1246" s="31" t="n">
        <v>85.73</v>
      </c>
    </row>
    <row r="1247" customFormat="false" ht="26.85" hidden="false" customHeight="true" outlineLevel="0" collapsed="false">
      <c r="A1247" s="32" t="s">
        <v>784</v>
      </c>
      <c r="B1247" s="32" t="s">
        <v>785</v>
      </c>
      <c r="C1247" s="32" t="s">
        <v>66</v>
      </c>
      <c r="D1247" s="33" t="s">
        <v>786</v>
      </c>
      <c r="E1247" s="32" t="s">
        <v>787</v>
      </c>
      <c r="F1247" s="32"/>
      <c r="G1247" s="32" t="s">
        <v>108</v>
      </c>
      <c r="H1247" s="34" t="n">
        <v>1.2</v>
      </c>
      <c r="I1247" s="35" t="n">
        <v>3.71</v>
      </c>
      <c r="J1247" s="35" t="n">
        <v>4.45</v>
      </c>
    </row>
    <row r="1248" customFormat="false" ht="26.85" hidden="false" customHeight="true" outlineLevel="0" collapsed="false">
      <c r="A1248" s="32" t="s">
        <v>784</v>
      </c>
      <c r="B1248" s="32" t="s">
        <v>871</v>
      </c>
      <c r="C1248" s="32" t="s">
        <v>66</v>
      </c>
      <c r="D1248" s="33" t="s">
        <v>872</v>
      </c>
      <c r="E1248" s="32" t="s">
        <v>787</v>
      </c>
      <c r="F1248" s="32"/>
      <c r="G1248" s="32" t="s">
        <v>108</v>
      </c>
      <c r="H1248" s="34" t="n">
        <v>0.5</v>
      </c>
      <c r="I1248" s="35" t="n">
        <v>3.57</v>
      </c>
      <c r="J1248" s="35" t="n">
        <v>1.78</v>
      </c>
    </row>
    <row r="1249" customFormat="false" ht="26.85" hidden="false" customHeight="true" outlineLevel="0" collapsed="false">
      <c r="A1249" s="36" t="s">
        <v>790</v>
      </c>
      <c r="B1249" s="36" t="s">
        <v>1389</v>
      </c>
      <c r="C1249" s="36" t="s">
        <v>66</v>
      </c>
      <c r="D1249" s="37" t="s">
        <v>1390</v>
      </c>
      <c r="E1249" s="36" t="s">
        <v>793</v>
      </c>
      <c r="F1249" s="36"/>
      <c r="G1249" s="36" t="s">
        <v>145</v>
      </c>
      <c r="H1249" s="38" t="n">
        <v>0.52</v>
      </c>
      <c r="I1249" s="39" t="n">
        <v>3.5</v>
      </c>
      <c r="J1249" s="39" t="n">
        <v>1.82</v>
      </c>
    </row>
    <row r="1250" customFormat="false" ht="26.85" hidden="false" customHeight="true" outlineLevel="0" collapsed="false">
      <c r="A1250" s="36" t="s">
        <v>790</v>
      </c>
      <c r="B1250" s="36" t="s">
        <v>1438</v>
      </c>
      <c r="C1250" s="36" t="s">
        <v>66</v>
      </c>
      <c r="D1250" s="37" t="s">
        <v>1439</v>
      </c>
      <c r="E1250" s="36" t="s">
        <v>793</v>
      </c>
      <c r="F1250" s="36"/>
      <c r="G1250" s="36" t="s">
        <v>145</v>
      </c>
      <c r="H1250" s="38" t="n">
        <v>4</v>
      </c>
      <c r="I1250" s="39" t="n">
        <v>1.41</v>
      </c>
      <c r="J1250" s="39" t="n">
        <v>5.64</v>
      </c>
    </row>
    <row r="1251" customFormat="false" ht="39.55" hidden="false" customHeight="true" outlineLevel="0" collapsed="false">
      <c r="A1251" s="36" t="s">
        <v>790</v>
      </c>
      <c r="B1251" s="36" t="s">
        <v>1440</v>
      </c>
      <c r="C1251" s="36" t="s">
        <v>66</v>
      </c>
      <c r="D1251" s="37" t="s">
        <v>1441</v>
      </c>
      <c r="E1251" s="36" t="s">
        <v>793</v>
      </c>
      <c r="F1251" s="36"/>
      <c r="G1251" s="36" t="s">
        <v>68</v>
      </c>
      <c r="H1251" s="38" t="n">
        <v>1.05</v>
      </c>
      <c r="I1251" s="39" t="n">
        <v>48.94</v>
      </c>
      <c r="J1251" s="39" t="n">
        <v>51.38</v>
      </c>
    </row>
    <row r="1252" customFormat="false" ht="15" hidden="false" customHeight="true" outlineLevel="0" collapsed="false">
      <c r="A1252" s="36" t="s">
        <v>790</v>
      </c>
      <c r="B1252" s="36" t="s">
        <v>909</v>
      </c>
      <c r="C1252" s="36" t="s">
        <v>71</v>
      </c>
      <c r="D1252" s="37" t="s">
        <v>910</v>
      </c>
      <c r="E1252" s="36" t="s">
        <v>798</v>
      </c>
      <c r="F1252" s="36"/>
      <c r="G1252" s="36" t="s">
        <v>108</v>
      </c>
      <c r="H1252" s="38" t="n">
        <v>0.5</v>
      </c>
      <c r="I1252" s="39" t="n">
        <v>15.03</v>
      </c>
      <c r="J1252" s="39" t="n">
        <v>7.51</v>
      </c>
    </row>
    <row r="1253" customFormat="false" ht="15" hidden="false" customHeight="true" outlineLevel="0" collapsed="false">
      <c r="A1253" s="36" t="s">
        <v>790</v>
      </c>
      <c r="B1253" s="36" t="s">
        <v>803</v>
      </c>
      <c r="C1253" s="36" t="s">
        <v>71</v>
      </c>
      <c r="D1253" s="37" t="s">
        <v>804</v>
      </c>
      <c r="E1253" s="36" t="s">
        <v>798</v>
      </c>
      <c r="F1253" s="36"/>
      <c r="G1253" s="36" t="s">
        <v>108</v>
      </c>
      <c r="H1253" s="38" t="n">
        <v>1.2</v>
      </c>
      <c r="I1253" s="39" t="n">
        <v>10.96</v>
      </c>
      <c r="J1253" s="39" t="n">
        <v>13.15</v>
      </c>
    </row>
    <row r="1254" customFormat="false" ht="26.85" hidden="false" customHeight="false" outlineLevel="0" collapsed="false">
      <c r="A1254" s="11"/>
      <c r="B1254" s="11"/>
      <c r="C1254" s="11"/>
      <c r="D1254" s="12"/>
      <c r="E1254" s="11" t="s">
        <v>805</v>
      </c>
      <c r="F1254" s="40" t="n">
        <v>20.66</v>
      </c>
      <c r="G1254" s="11" t="s">
        <v>806</v>
      </c>
      <c r="H1254" s="41" t="n">
        <v>0</v>
      </c>
      <c r="I1254" s="11" t="s">
        <v>807</v>
      </c>
      <c r="J1254" s="40" t="n">
        <v>20.66</v>
      </c>
    </row>
    <row r="1255" customFormat="false" ht="26.85" hidden="false" customHeight="true" outlineLevel="0" collapsed="false">
      <c r="A1255" s="11"/>
      <c r="B1255" s="11"/>
      <c r="C1255" s="11"/>
      <c r="D1255" s="12"/>
      <c r="E1255" s="11" t="s">
        <v>808</v>
      </c>
      <c r="F1255" s="40" t="n">
        <v>22.63</v>
      </c>
      <c r="G1255" s="11"/>
      <c r="H1255" s="42" t="s">
        <v>809</v>
      </c>
      <c r="I1255" s="42"/>
      <c r="J1255" s="40" t="n">
        <v>108.36</v>
      </c>
    </row>
    <row r="1256" customFormat="false" ht="26.85" hidden="false" customHeight="false" outlineLevel="0" collapsed="false">
      <c r="A1256" s="14"/>
      <c r="B1256" s="14"/>
      <c r="C1256" s="14"/>
      <c r="D1256" s="43"/>
      <c r="E1256" s="14"/>
      <c r="F1256" s="14"/>
      <c r="G1256" s="14" t="s">
        <v>810</v>
      </c>
      <c r="H1256" s="44" t="n">
        <v>5.85</v>
      </c>
      <c r="I1256" s="14" t="s">
        <v>811</v>
      </c>
      <c r="J1256" s="45" t="n">
        <v>633.9</v>
      </c>
    </row>
    <row r="1257" customFormat="false" ht="15" hidden="false" customHeight="false" outlineLevel="0" collapsed="false">
      <c r="A1257" s="46"/>
      <c r="B1257" s="46"/>
      <c r="C1257" s="46"/>
      <c r="D1257" s="47"/>
      <c r="E1257" s="46"/>
      <c r="F1257" s="46"/>
      <c r="G1257" s="46"/>
      <c r="H1257" s="48"/>
      <c r="I1257" s="46"/>
      <c r="J1257" s="46"/>
    </row>
    <row r="1258" customFormat="false" ht="15" hidden="false" customHeight="false" outlineLevel="0" collapsed="false">
      <c r="A1258" s="21" t="s">
        <v>33</v>
      </c>
      <c r="B1258" s="21"/>
      <c r="C1258" s="21"/>
      <c r="D1258" s="22" t="s">
        <v>34</v>
      </c>
      <c r="E1258" s="21"/>
      <c r="F1258" s="21"/>
      <c r="G1258" s="21"/>
      <c r="H1258" s="23"/>
      <c r="I1258" s="21"/>
      <c r="J1258" s="24" t="n">
        <v>104544.09</v>
      </c>
    </row>
    <row r="1259" customFormat="false" ht="26.85" hidden="false" customHeight="true" outlineLevel="0" collapsed="false">
      <c r="A1259" s="25" t="s">
        <v>358</v>
      </c>
      <c r="B1259" s="25" t="s">
        <v>58</v>
      </c>
      <c r="C1259" s="25" t="s">
        <v>59</v>
      </c>
      <c r="D1259" s="26" t="s">
        <v>10</v>
      </c>
      <c r="E1259" s="25" t="s">
        <v>781</v>
      </c>
      <c r="F1259" s="25"/>
      <c r="G1259" s="25" t="s">
        <v>60</v>
      </c>
      <c r="H1259" s="27" t="s">
        <v>61</v>
      </c>
      <c r="I1259" s="25" t="s">
        <v>62</v>
      </c>
      <c r="J1259" s="25" t="s">
        <v>11</v>
      </c>
    </row>
    <row r="1260" customFormat="false" ht="26.85" hidden="false" customHeight="true" outlineLevel="0" collapsed="false">
      <c r="A1260" s="28" t="s">
        <v>782</v>
      </c>
      <c r="B1260" s="28" t="s">
        <v>359</v>
      </c>
      <c r="C1260" s="28" t="s">
        <v>71</v>
      </c>
      <c r="D1260" s="29" t="s">
        <v>360</v>
      </c>
      <c r="E1260" s="28" t="s">
        <v>959</v>
      </c>
      <c r="F1260" s="28"/>
      <c r="G1260" s="28" t="s">
        <v>68</v>
      </c>
      <c r="H1260" s="30" t="n">
        <v>1</v>
      </c>
      <c r="I1260" s="31" t="n">
        <v>12.58</v>
      </c>
      <c r="J1260" s="31" t="n">
        <v>12.58</v>
      </c>
    </row>
    <row r="1261" customFormat="false" ht="26.85" hidden="false" customHeight="true" outlineLevel="0" collapsed="false">
      <c r="A1261" s="32" t="s">
        <v>784</v>
      </c>
      <c r="B1261" s="32" t="s">
        <v>1442</v>
      </c>
      <c r="C1261" s="32" t="s">
        <v>71</v>
      </c>
      <c r="D1261" s="33" t="s">
        <v>1443</v>
      </c>
      <c r="E1261" s="32" t="s">
        <v>815</v>
      </c>
      <c r="F1261" s="32"/>
      <c r="G1261" s="32" t="s">
        <v>108</v>
      </c>
      <c r="H1261" s="34" t="n">
        <v>0.312</v>
      </c>
      <c r="I1261" s="35" t="n">
        <v>21.95</v>
      </c>
      <c r="J1261" s="35" t="n">
        <v>6.84</v>
      </c>
    </row>
    <row r="1262" customFormat="false" ht="26.85" hidden="false" customHeight="true" outlineLevel="0" collapsed="false">
      <c r="A1262" s="32" t="s">
        <v>784</v>
      </c>
      <c r="B1262" s="32" t="s">
        <v>1093</v>
      </c>
      <c r="C1262" s="32" t="s">
        <v>71</v>
      </c>
      <c r="D1262" s="33" t="s">
        <v>1094</v>
      </c>
      <c r="E1262" s="32" t="s">
        <v>815</v>
      </c>
      <c r="F1262" s="32"/>
      <c r="G1262" s="32" t="s">
        <v>108</v>
      </c>
      <c r="H1262" s="34" t="n">
        <v>0.114</v>
      </c>
      <c r="I1262" s="35" t="n">
        <v>16.37</v>
      </c>
      <c r="J1262" s="35" t="n">
        <v>1.86</v>
      </c>
    </row>
    <row r="1263" customFormat="false" ht="26.85" hidden="false" customHeight="true" outlineLevel="0" collapsed="false">
      <c r="A1263" s="36" t="s">
        <v>790</v>
      </c>
      <c r="B1263" s="36" t="s">
        <v>1444</v>
      </c>
      <c r="C1263" s="36" t="s">
        <v>71</v>
      </c>
      <c r="D1263" s="37" t="s">
        <v>1445</v>
      </c>
      <c r="E1263" s="36" t="s">
        <v>793</v>
      </c>
      <c r="F1263" s="36"/>
      <c r="G1263" s="36" t="s">
        <v>76</v>
      </c>
      <c r="H1263" s="38" t="n">
        <v>0.1</v>
      </c>
      <c r="I1263" s="39" t="n">
        <v>0.82</v>
      </c>
      <c r="J1263" s="39" t="n">
        <v>0.08</v>
      </c>
    </row>
    <row r="1264" customFormat="false" ht="26.85" hidden="false" customHeight="true" outlineLevel="0" collapsed="false">
      <c r="A1264" s="36" t="s">
        <v>790</v>
      </c>
      <c r="B1264" s="36" t="s">
        <v>1446</v>
      </c>
      <c r="C1264" s="36" t="s">
        <v>71</v>
      </c>
      <c r="D1264" s="37" t="s">
        <v>1447</v>
      </c>
      <c r="E1264" s="36" t="s">
        <v>793</v>
      </c>
      <c r="F1264" s="36"/>
      <c r="G1264" s="36" t="s">
        <v>145</v>
      </c>
      <c r="H1264" s="38" t="n">
        <v>1.55502</v>
      </c>
      <c r="I1264" s="39" t="n">
        <v>2.45</v>
      </c>
      <c r="J1264" s="39" t="n">
        <v>3.8</v>
      </c>
    </row>
    <row r="1265" customFormat="false" ht="26.85" hidden="false" customHeight="false" outlineLevel="0" collapsed="false">
      <c r="A1265" s="11"/>
      <c r="B1265" s="11"/>
      <c r="C1265" s="11"/>
      <c r="D1265" s="12"/>
      <c r="E1265" s="11" t="s">
        <v>805</v>
      </c>
      <c r="F1265" s="40" t="n">
        <v>6.03</v>
      </c>
      <c r="G1265" s="11" t="s">
        <v>806</v>
      </c>
      <c r="H1265" s="41" t="n">
        <v>0</v>
      </c>
      <c r="I1265" s="11" t="s">
        <v>807</v>
      </c>
      <c r="J1265" s="40" t="n">
        <v>6.03</v>
      </c>
    </row>
    <row r="1266" customFormat="false" ht="26.85" hidden="false" customHeight="true" outlineLevel="0" collapsed="false">
      <c r="A1266" s="11"/>
      <c r="B1266" s="11"/>
      <c r="C1266" s="11"/>
      <c r="D1266" s="12"/>
      <c r="E1266" s="11" t="s">
        <v>808</v>
      </c>
      <c r="F1266" s="40" t="n">
        <v>3.32</v>
      </c>
      <c r="G1266" s="11"/>
      <c r="H1266" s="42" t="s">
        <v>809</v>
      </c>
      <c r="I1266" s="42"/>
      <c r="J1266" s="40" t="n">
        <v>15.9</v>
      </c>
    </row>
    <row r="1267" customFormat="false" ht="26.85" hidden="false" customHeight="false" outlineLevel="0" collapsed="false">
      <c r="A1267" s="14"/>
      <c r="B1267" s="14"/>
      <c r="C1267" s="14"/>
      <c r="D1267" s="43"/>
      <c r="E1267" s="14"/>
      <c r="F1267" s="14"/>
      <c r="G1267" s="14" t="s">
        <v>810</v>
      </c>
      <c r="H1267" s="44" t="n">
        <v>529.37</v>
      </c>
      <c r="I1267" s="14" t="s">
        <v>811</v>
      </c>
      <c r="J1267" s="45" t="n">
        <v>8416.98</v>
      </c>
    </row>
    <row r="1268" customFormat="false" ht="15" hidden="false" customHeight="false" outlineLevel="0" collapsed="false">
      <c r="A1268" s="46"/>
      <c r="B1268" s="46"/>
      <c r="C1268" s="46"/>
      <c r="D1268" s="47"/>
      <c r="E1268" s="46"/>
      <c r="F1268" s="46"/>
      <c r="G1268" s="46"/>
      <c r="H1268" s="48"/>
      <c r="I1268" s="46"/>
      <c r="J1268" s="46"/>
    </row>
    <row r="1269" customFormat="false" ht="26.85" hidden="false" customHeight="true" outlineLevel="0" collapsed="false">
      <c r="A1269" s="25" t="s">
        <v>361</v>
      </c>
      <c r="B1269" s="25" t="s">
        <v>58</v>
      </c>
      <c r="C1269" s="25" t="s">
        <v>59</v>
      </c>
      <c r="D1269" s="26" t="s">
        <v>10</v>
      </c>
      <c r="E1269" s="25" t="s">
        <v>781</v>
      </c>
      <c r="F1269" s="25"/>
      <c r="G1269" s="25" t="s">
        <v>60</v>
      </c>
      <c r="H1269" s="27" t="s">
        <v>61</v>
      </c>
      <c r="I1269" s="25" t="s">
        <v>62</v>
      </c>
      <c r="J1269" s="25" t="s">
        <v>11</v>
      </c>
    </row>
    <row r="1270" customFormat="false" ht="26.85" hidden="false" customHeight="true" outlineLevel="0" collapsed="false">
      <c r="A1270" s="28" t="s">
        <v>782</v>
      </c>
      <c r="B1270" s="28" t="s">
        <v>362</v>
      </c>
      <c r="C1270" s="28" t="s">
        <v>71</v>
      </c>
      <c r="D1270" s="29" t="s">
        <v>363</v>
      </c>
      <c r="E1270" s="28" t="s">
        <v>959</v>
      </c>
      <c r="F1270" s="28"/>
      <c r="G1270" s="28" t="s">
        <v>68</v>
      </c>
      <c r="H1270" s="30" t="n">
        <v>1</v>
      </c>
      <c r="I1270" s="31" t="n">
        <v>13.81</v>
      </c>
      <c r="J1270" s="31" t="n">
        <v>13.81</v>
      </c>
    </row>
    <row r="1271" customFormat="false" ht="26.85" hidden="false" customHeight="true" outlineLevel="0" collapsed="false">
      <c r="A1271" s="32" t="s">
        <v>784</v>
      </c>
      <c r="B1271" s="32" t="s">
        <v>1442</v>
      </c>
      <c r="C1271" s="32" t="s">
        <v>71</v>
      </c>
      <c r="D1271" s="33" t="s">
        <v>1443</v>
      </c>
      <c r="E1271" s="32" t="s">
        <v>815</v>
      </c>
      <c r="F1271" s="32"/>
      <c r="G1271" s="32" t="s">
        <v>108</v>
      </c>
      <c r="H1271" s="34" t="n">
        <v>0.187</v>
      </c>
      <c r="I1271" s="35" t="n">
        <v>21.95</v>
      </c>
      <c r="J1271" s="35" t="n">
        <v>4.1</v>
      </c>
    </row>
    <row r="1272" customFormat="false" ht="26.85" hidden="false" customHeight="true" outlineLevel="0" collapsed="false">
      <c r="A1272" s="32" t="s">
        <v>784</v>
      </c>
      <c r="B1272" s="32" t="s">
        <v>1093</v>
      </c>
      <c r="C1272" s="32" t="s">
        <v>71</v>
      </c>
      <c r="D1272" s="33" t="s">
        <v>1094</v>
      </c>
      <c r="E1272" s="32" t="s">
        <v>815</v>
      </c>
      <c r="F1272" s="32"/>
      <c r="G1272" s="32" t="s">
        <v>108</v>
      </c>
      <c r="H1272" s="34" t="n">
        <v>0.069</v>
      </c>
      <c r="I1272" s="35" t="n">
        <v>16.37</v>
      </c>
      <c r="J1272" s="35" t="n">
        <v>1.12</v>
      </c>
    </row>
    <row r="1273" customFormat="false" ht="15" hidden="false" customHeight="true" outlineLevel="0" collapsed="false">
      <c r="A1273" s="36" t="s">
        <v>790</v>
      </c>
      <c r="B1273" s="36" t="s">
        <v>1448</v>
      </c>
      <c r="C1273" s="36" t="s">
        <v>71</v>
      </c>
      <c r="D1273" s="37" t="s">
        <v>1449</v>
      </c>
      <c r="E1273" s="36" t="s">
        <v>793</v>
      </c>
      <c r="F1273" s="36"/>
      <c r="G1273" s="36" t="s">
        <v>1157</v>
      </c>
      <c r="H1273" s="38" t="n">
        <v>0.33</v>
      </c>
      <c r="I1273" s="39" t="n">
        <v>26.04</v>
      </c>
      <c r="J1273" s="39" t="n">
        <v>8.59</v>
      </c>
    </row>
    <row r="1274" customFormat="false" ht="26.85" hidden="false" customHeight="false" outlineLevel="0" collapsed="false">
      <c r="A1274" s="11"/>
      <c r="B1274" s="11"/>
      <c r="C1274" s="11"/>
      <c r="D1274" s="12"/>
      <c r="E1274" s="11" t="s">
        <v>805</v>
      </c>
      <c r="F1274" s="40" t="n">
        <v>3.62</v>
      </c>
      <c r="G1274" s="11" t="s">
        <v>806</v>
      </c>
      <c r="H1274" s="41" t="n">
        <v>0</v>
      </c>
      <c r="I1274" s="11" t="s">
        <v>807</v>
      </c>
      <c r="J1274" s="40" t="n">
        <v>3.62</v>
      </c>
    </row>
    <row r="1275" customFormat="false" ht="26.85" hidden="false" customHeight="true" outlineLevel="0" collapsed="false">
      <c r="A1275" s="11"/>
      <c r="B1275" s="11"/>
      <c r="C1275" s="11"/>
      <c r="D1275" s="12"/>
      <c r="E1275" s="11" t="s">
        <v>808</v>
      </c>
      <c r="F1275" s="40" t="n">
        <v>3.64</v>
      </c>
      <c r="G1275" s="11"/>
      <c r="H1275" s="42" t="s">
        <v>809</v>
      </c>
      <c r="I1275" s="42"/>
      <c r="J1275" s="40" t="n">
        <v>17.45</v>
      </c>
    </row>
    <row r="1276" customFormat="false" ht="26.85" hidden="false" customHeight="false" outlineLevel="0" collapsed="false">
      <c r="A1276" s="14"/>
      <c r="B1276" s="14"/>
      <c r="C1276" s="14"/>
      <c r="D1276" s="43"/>
      <c r="E1276" s="14"/>
      <c r="F1276" s="14"/>
      <c r="G1276" s="14" t="s">
        <v>810</v>
      </c>
      <c r="H1276" s="44" t="n">
        <v>445.04</v>
      </c>
      <c r="I1276" s="14" t="s">
        <v>811</v>
      </c>
      <c r="J1276" s="45" t="n">
        <v>7765.94</v>
      </c>
    </row>
    <row r="1277" customFormat="false" ht="15" hidden="false" customHeight="false" outlineLevel="0" collapsed="false">
      <c r="A1277" s="46"/>
      <c r="B1277" s="46"/>
      <c r="C1277" s="46"/>
      <c r="D1277" s="47"/>
      <c r="E1277" s="46"/>
      <c r="F1277" s="46"/>
      <c r="G1277" s="46"/>
      <c r="H1277" s="48"/>
      <c r="I1277" s="46"/>
      <c r="J1277" s="46"/>
    </row>
    <row r="1278" customFormat="false" ht="26.85" hidden="false" customHeight="true" outlineLevel="0" collapsed="false">
      <c r="A1278" s="25" t="s">
        <v>364</v>
      </c>
      <c r="B1278" s="25" t="s">
        <v>58</v>
      </c>
      <c r="C1278" s="25" t="s">
        <v>59</v>
      </c>
      <c r="D1278" s="26" t="s">
        <v>10</v>
      </c>
      <c r="E1278" s="25" t="s">
        <v>781</v>
      </c>
      <c r="F1278" s="25"/>
      <c r="G1278" s="25" t="s">
        <v>60</v>
      </c>
      <c r="H1278" s="27" t="s">
        <v>61</v>
      </c>
      <c r="I1278" s="25" t="s">
        <v>62</v>
      </c>
      <c r="J1278" s="25" t="s">
        <v>11</v>
      </c>
    </row>
    <row r="1279" customFormat="false" ht="52.2" hidden="false" customHeight="true" outlineLevel="0" collapsed="false">
      <c r="A1279" s="28" t="s">
        <v>782</v>
      </c>
      <c r="B1279" s="28" t="s">
        <v>365</v>
      </c>
      <c r="C1279" s="28" t="s">
        <v>66</v>
      </c>
      <c r="D1279" s="29" t="s">
        <v>366</v>
      </c>
      <c r="E1279" s="28" t="s">
        <v>1450</v>
      </c>
      <c r="F1279" s="28"/>
      <c r="G1279" s="28" t="s">
        <v>68</v>
      </c>
      <c r="H1279" s="30" t="n">
        <v>1</v>
      </c>
      <c r="I1279" s="31" t="n">
        <v>20.05</v>
      </c>
      <c r="J1279" s="31" t="n">
        <v>20.05</v>
      </c>
    </row>
    <row r="1280" customFormat="false" ht="26.85" hidden="false" customHeight="true" outlineLevel="0" collapsed="false">
      <c r="A1280" s="32" t="s">
        <v>784</v>
      </c>
      <c r="B1280" s="32" t="s">
        <v>1451</v>
      </c>
      <c r="C1280" s="32" t="s">
        <v>66</v>
      </c>
      <c r="D1280" s="33" t="s">
        <v>1452</v>
      </c>
      <c r="E1280" s="32" t="s">
        <v>1450</v>
      </c>
      <c r="F1280" s="32"/>
      <c r="G1280" s="32" t="s">
        <v>68</v>
      </c>
      <c r="H1280" s="34" t="n">
        <v>1</v>
      </c>
      <c r="I1280" s="35" t="n">
        <v>6.67</v>
      </c>
      <c r="J1280" s="35" t="n">
        <v>6.67</v>
      </c>
    </row>
    <row r="1281" customFormat="false" ht="39.55" hidden="false" customHeight="true" outlineLevel="0" collapsed="false">
      <c r="A1281" s="32" t="s">
        <v>784</v>
      </c>
      <c r="B1281" s="32" t="s">
        <v>1453</v>
      </c>
      <c r="C1281" s="32" t="s">
        <v>66</v>
      </c>
      <c r="D1281" s="33" t="s">
        <v>1454</v>
      </c>
      <c r="E1281" s="32" t="s">
        <v>1450</v>
      </c>
      <c r="F1281" s="32"/>
      <c r="G1281" s="32" t="s">
        <v>68</v>
      </c>
      <c r="H1281" s="34" t="n">
        <v>1</v>
      </c>
      <c r="I1281" s="35" t="n">
        <v>13.38</v>
      </c>
      <c r="J1281" s="35" t="n">
        <v>13.38</v>
      </c>
    </row>
    <row r="1282" customFormat="false" ht="26.85" hidden="false" customHeight="false" outlineLevel="0" collapsed="false">
      <c r="A1282" s="11"/>
      <c r="B1282" s="11"/>
      <c r="C1282" s="11"/>
      <c r="D1282" s="12"/>
      <c r="E1282" s="11" t="s">
        <v>805</v>
      </c>
      <c r="F1282" s="40" t="n">
        <v>12.29</v>
      </c>
      <c r="G1282" s="11" t="s">
        <v>806</v>
      </c>
      <c r="H1282" s="41" t="n">
        <v>0</v>
      </c>
      <c r="I1282" s="11" t="s">
        <v>807</v>
      </c>
      <c r="J1282" s="40" t="n">
        <v>12.29</v>
      </c>
    </row>
    <row r="1283" customFormat="false" ht="26.85" hidden="false" customHeight="true" outlineLevel="0" collapsed="false">
      <c r="A1283" s="11"/>
      <c r="B1283" s="11"/>
      <c r="C1283" s="11"/>
      <c r="D1283" s="12"/>
      <c r="E1283" s="11" t="s">
        <v>808</v>
      </c>
      <c r="F1283" s="40" t="n">
        <v>5.29</v>
      </c>
      <c r="G1283" s="11"/>
      <c r="H1283" s="42" t="s">
        <v>809</v>
      </c>
      <c r="I1283" s="42"/>
      <c r="J1283" s="40" t="n">
        <v>25.34</v>
      </c>
    </row>
    <row r="1284" customFormat="false" ht="26.85" hidden="false" customHeight="false" outlineLevel="0" collapsed="false">
      <c r="A1284" s="14"/>
      <c r="B1284" s="14"/>
      <c r="C1284" s="14"/>
      <c r="D1284" s="43"/>
      <c r="E1284" s="14"/>
      <c r="F1284" s="14"/>
      <c r="G1284" s="14" t="s">
        <v>810</v>
      </c>
      <c r="H1284" s="44" t="n">
        <v>84.33</v>
      </c>
      <c r="I1284" s="14" t="s">
        <v>811</v>
      </c>
      <c r="J1284" s="45" t="n">
        <v>2136.92</v>
      </c>
    </row>
    <row r="1285" customFormat="false" ht="15" hidden="false" customHeight="false" outlineLevel="0" collapsed="false">
      <c r="A1285" s="46"/>
      <c r="B1285" s="46"/>
      <c r="C1285" s="46"/>
      <c r="D1285" s="47"/>
      <c r="E1285" s="46"/>
      <c r="F1285" s="46"/>
      <c r="G1285" s="46"/>
      <c r="H1285" s="48"/>
      <c r="I1285" s="46"/>
      <c r="J1285" s="46"/>
    </row>
    <row r="1286" customFormat="false" ht="26.85" hidden="false" customHeight="true" outlineLevel="0" collapsed="false">
      <c r="A1286" s="25" t="s">
        <v>367</v>
      </c>
      <c r="B1286" s="25" t="s">
        <v>58</v>
      </c>
      <c r="C1286" s="25" t="s">
        <v>59</v>
      </c>
      <c r="D1286" s="26" t="s">
        <v>10</v>
      </c>
      <c r="E1286" s="25" t="s">
        <v>781</v>
      </c>
      <c r="F1286" s="25"/>
      <c r="G1286" s="25" t="s">
        <v>60</v>
      </c>
      <c r="H1286" s="27" t="s">
        <v>61</v>
      </c>
      <c r="I1286" s="25" t="s">
        <v>62</v>
      </c>
      <c r="J1286" s="25" t="s">
        <v>11</v>
      </c>
    </row>
    <row r="1287" customFormat="false" ht="26.85" hidden="false" customHeight="true" outlineLevel="0" collapsed="false">
      <c r="A1287" s="28" t="s">
        <v>782</v>
      </c>
      <c r="B1287" s="28" t="s">
        <v>368</v>
      </c>
      <c r="C1287" s="28" t="s">
        <v>71</v>
      </c>
      <c r="D1287" s="29" t="s">
        <v>369</v>
      </c>
      <c r="E1287" s="28" t="s">
        <v>959</v>
      </c>
      <c r="F1287" s="28"/>
      <c r="G1287" s="28" t="s">
        <v>68</v>
      </c>
      <c r="H1287" s="30" t="n">
        <v>1</v>
      </c>
      <c r="I1287" s="31" t="n">
        <v>55.79</v>
      </c>
      <c r="J1287" s="31" t="n">
        <v>55.79</v>
      </c>
    </row>
    <row r="1288" customFormat="false" ht="26.85" hidden="false" customHeight="true" outlineLevel="0" collapsed="false">
      <c r="A1288" s="32" t="s">
        <v>784</v>
      </c>
      <c r="B1288" s="32" t="s">
        <v>1442</v>
      </c>
      <c r="C1288" s="32" t="s">
        <v>71</v>
      </c>
      <c r="D1288" s="33" t="s">
        <v>1443</v>
      </c>
      <c r="E1288" s="32" t="s">
        <v>815</v>
      </c>
      <c r="F1288" s="32"/>
      <c r="G1288" s="32" t="s">
        <v>108</v>
      </c>
      <c r="H1288" s="34" t="n">
        <v>0.275</v>
      </c>
      <c r="I1288" s="35" t="n">
        <v>21.95</v>
      </c>
      <c r="J1288" s="35" t="n">
        <v>6.03</v>
      </c>
    </row>
    <row r="1289" customFormat="false" ht="26.85" hidden="false" customHeight="true" outlineLevel="0" collapsed="false">
      <c r="A1289" s="32" t="s">
        <v>784</v>
      </c>
      <c r="B1289" s="32" t="s">
        <v>1093</v>
      </c>
      <c r="C1289" s="32" t="s">
        <v>71</v>
      </c>
      <c r="D1289" s="33" t="s">
        <v>1094</v>
      </c>
      <c r="E1289" s="32" t="s">
        <v>815</v>
      </c>
      <c r="F1289" s="32"/>
      <c r="G1289" s="32" t="s">
        <v>108</v>
      </c>
      <c r="H1289" s="34" t="n">
        <v>0.115</v>
      </c>
      <c r="I1289" s="35" t="n">
        <v>16.37</v>
      </c>
      <c r="J1289" s="35" t="n">
        <v>1.88</v>
      </c>
    </row>
    <row r="1290" customFormat="false" ht="15" hidden="false" customHeight="true" outlineLevel="0" collapsed="false">
      <c r="A1290" s="36" t="s">
        <v>790</v>
      </c>
      <c r="B1290" s="36" t="s">
        <v>1455</v>
      </c>
      <c r="C1290" s="36" t="s">
        <v>71</v>
      </c>
      <c r="D1290" s="37" t="s">
        <v>1456</v>
      </c>
      <c r="E1290" s="36" t="s">
        <v>793</v>
      </c>
      <c r="F1290" s="36"/>
      <c r="G1290" s="36" t="s">
        <v>1157</v>
      </c>
      <c r="H1290" s="38" t="n">
        <v>0.064</v>
      </c>
      <c r="I1290" s="39" t="n">
        <v>52.67</v>
      </c>
      <c r="J1290" s="39" t="n">
        <v>3.37</v>
      </c>
    </row>
    <row r="1291" customFormat="false" ht="15" hidden="false" customHeight="true" outlineLevel="0" collapsed="false">
      <c r="A1291" s="36" t="s">
        <v>790</v>
      </c>
      <c r="B1291" s="36" t="s">
        <v>1457</v>
      </c>
      <c r="C1291" s="36" t="s">
        <v>71</v>
      </c>
      <c r="D1291" s="37" t="s">
        <v>1458</v>
      </c>
      <c r="E1291" s="36" t="s">
        <v>793</v>
      </c>
      <c r="F1291" s="36"/>
      <c r="G1291" s="36" t="s">
        <v>1157</v>
      </c>
      <c r="H1291" s="38" t="n">
        <v>0.322</v>
      </c>
      <c r="I1291" s="39" t="n">
        <v>71.09</v>
      </c>
      <c r="J1291" s="39" t="n">
        <v>22.89</v>
      </c>
    </row>
    <row r="1292" customFormat="false" ht="15" hidden="false" customHeight="true" outlineLevel="0" collapsed="false">
      <c r="A1292" s="36" t="s">
        <v>790</v>
      </c>
      <c r="B1292" s="36" t="s">
        <v>1459</v>
      </c>
      <c r="C1292" s="36" t="s">
        <v>71</v>
      </c>
      <c r="D1292" s="37" t="s">
        <v>1460</v>
      </c>
      <c r="E1292" s="36" t="s">
        <v>793</v>
      </c>
      <c r="F1292" s="36"/>
      <c r="G1292" s="36" t="s">
        <v>76</v>
      </c>
      <c r="H1292" s="38" t="n">
        <v>0.01</v>
      </c>
      <c r="I1292" s="39" t="n">
        <v>5.92</v>
      </c>
      <c r="J1292" s="39" t="n">
        <v>0.05</v>
      </c>
    </row>
    <row r="1293" customFormat="false" ht="15" hidden="false" customHeight="true" outlineLevel="0" collapsed="false">
      <c r="A1293" s="36" t="s">
        <v>790</v>
      </c>
      <c r="B1293" s="36" t="s">
        <v>1461</v>
      </c>
      <c r="C1293" s="36" t="s">
        <v>71</v>
      </c>
      <c r="D1293" s="37" t="s">
        <v>1462</v>
      </c>
      <c r="E1293" s="36" t="s">
        <v>793</v>
      </c>
      <c r="F1293" s="36"/>
      <c r="G1293" s="36" t="s">
        <v>1157</v>
      </c>
      <c r="H1293" s="38" t="n">
        <v>0.2016</v>
      </c>
      <c r="I1293" s="39" t="n">
        <v>107.04</v>
      </c>
      <c r="J1293" s="39" t="n">
        <v>21.57</v>
      </c>
    </row>
    <row r="1294" customFormat="false" ht="26.85" hidden="false" customHeight="false" outlineLevel="0" collapsed="false">
      <c r="A1294" s="11"/>
      <c r="B1294" s="11"/>
      <c r="C1294" s="11"/>
      <c r="D1294" s="12"/>
      <c r="E1294" s="11" t="s">
        <v>805</v>
      </c>
      <c r="F1294" s="40" t="n">
        <v>5.47</v>
      </c>
      <c r="G1294" s="11" t="s">
        <v>806</v>
      </c>
      <c r="H1294" s="41" t="n">
        <v>0</v>
      </c>
      <c r="I1294" s="11" t="s">
        <v>807</v>
      </c>
      <c r="J1294" s="40" t="n">
        <v>5.47</v>
      </c>
    </row>
    <row r="1295" customFormat="false" ht="26.85" hidden="false" customHeight="true" outlineLevel="0" collapsed="false">
      <c r="A1295" s="11"/>
      <c r="B1295" s="11"/>
      <c r="C1295" s="11"/>
      <c r="D1295" s="12"/>
      <c r="E1295" s="11" t="s">
        <v>808</v>
      </c>
      <c r="F1295" s="40" t="n">
        <v>14.72</v>
      </c>
      <c r="G1295" s="11"/>
      <c r="H1295" s="42" t="s">
        <v>809</v>
      </c>
      <c r="I1295" s="42"/>
      <c r="J1295" s="40" t="n">
        <v>70.51</v>
      </c>
    </row>
    <row r="1296" customFormat="false" ht="26.85" hidden="false" customHeight="false" outlineLevel="0" collapsed="false">
      <c r="A1296" s="14"/>
      <c r="B1296" s="14"/>
      <c r="C1296" s="14"/>
      <c r="D1296" s="43"/>
      <c r="E1296" s="14"/>
      <c r="F1296" s="14"/>
      <c r="G1296" s="14" t="s">
        <v>810</v>
      </c>
      <c r="H1296" s="44" t="n">
        <v>483.8</v>
      </c>
      <c r="I1296" s="14" t="s">
        <v>811</v>
      </c>
      <c r="J1296" s="45" t="n">
        <v>34112.73</v>
      </c>
    </row>
    <row r="1297" customFormat="false" ht="15" hidden="false" customHeight="false" outlineLevel="0" collapsed="false">
      <c r="A1297" s="46"/>
      <c r="B1297" s="46"/>
      <c r="C1297" s="46"/>
      <c r="D1297" s="47"/>
      <c r="E1297" s="46"/>
      <c r="F1297" s="46"/>
      <c r="G1297" s="46"/>
      <c r="H1297" s="48"/>
      <c r="I1297" s="46"/>
      <c r="J1297" s="46"/>
    </row>
    <row r="1298" customFormat="false" ht="26.85" hidden="false" customHeight="true" outlineLevel="0" collapsed="false">
      <c r="A1298" s="25" t="s">
        <v>370</v>
      </c>
      <c r="B1298" s="25" t="s">
        <v>58</v>
      </c>
      <c r="C1298" s="25" t="s">
        <v>59</v>
      </c>
      <c r="D1298" s="26" t="s">
        <v>10</v>
      </c>
      <c r="E1298" s="25" t="s">
        <v>781</v>
      </c>
      <c r="F1298" s="25"/>
      <c r="G1298" s="25" t="s">
        <v>60</v>
      </c>
      <c r="H1298" s="27" t="s">
        <v>61</v>
      </c>
      <c r="I1298" s="25" t="s">
        <v>62</v>
      </c>
      <c r="J1298" s="25" t="s">
        <v>11</v>
      </c>
    </row>
    <row r="1299" customFormat="false" ht="39.55" hidden="false" customHeight="true" outlineLevel="0" collapsed="false">
      <c r="A1299" s="28" t="s">
        <v>782</v>
      </c>
      <c r="B1299" s="28" t="s">
        <v>371</v>
      </c>
      <c r="C1299" s="28" t="s">
        <v>71</v>
      </c>
      <c r="D1299" s="29" t="s">
        <v>372</v>
      </c>
      <c r="E1299" s="28" t="s">
        <v>959</v>
      </c>
      <c r="F1299" s="28"/>
      <c r="G1299" s="28" t="s">
        <v>99</v>
      </c>
      <c r="H1299" s="30" t="n">
        <v>1</v>
      </c>
      <c r="I1299" s="31" t="n">
        <v>7.46</v>
      </c>
      <c r="J1299" s="31" t="n">
        <v>7.46</v>
      </c>
    </row>
    <row r="1300" customFormat="false" ht="26.85" hidden="false" customHeight="true" outlineLevel="0" collapsed="false">
      <c r="A1300" s="32" t="s">
        <v>784</v>
      </c>
      <c r="B1300" s="32" t="s">
        <v>1442</v>
      </c>
      <c r="C1300" s="32" t="s">
        <v>71</v>
      </c>
      <c r="D1300" s="33" t="s">
        <v>1443</v>
      </c>
      <c r="E1300" s="32" t="s">
        <v>815</v>
      </c>
      <c r="F1300" s="32"/>
      <c r="G1300" s="32" t="s">
        <v>108</v>
      </c>
      <c r="H1300" s="34" t="n">
        <v>0.239</v>
      </c>
      <c r="I1300" s="35" t="n">
        <v>21.95</v>
      </c>
      <c r="J1300" s="35" t="n">
        <v>5.24</v>
      </c>
    </row>
    <row r="1301" customFormat="false" ht="26.85" hidden="false" customHeight="true" outlineLevel="0" collapsed="false">
      <c r="A1301" s="32" t="s">
        <v>784</v>
      </c>
      <c r="B1301" s="32" t="s">
        <v>1093</v>
      </c>
      <c r="C1301" s="32" t="s">
        <v>71</v>
      </c>
      <c r="D1301" s="33" t="s">
        <v>1094</v>
      </c>
      <c r="E1301" s="32" t="s">
        <v>815</v>
      </c>
      <c r="F1301" s="32"/>
      <c r="G1301" s="32" t="s">
        <v>108</v>
      </c>
      <c r="H1301" s="34" t="n">
        <v>0.1</v>
      </c>
      <c r="I1301" s="35" t="n">
        <v>16.37</v>
      </c>
      <c r="J1301" s="35" t="n">
        <v>1.63</v>
      </c>
    </row>
    <row r="1302" customFormat="false" ht="15" hidden="false" customHeight="true" outlineLevel="0" collapsed="false">
      <c r="A1302" s="36" t="s">
        <v>790</v>
      </c>
      <c r="B1302" s="36" t="s">
        <v>1463</v>
      </c>
      <c r="C1302" s="36" t="s">
        <v>71</v>
      </c>
      <c r="D1302" s="37" t="s">
        <v>1464</v>
      </c>
      <c r="E1302" s="36" t="s">
        <v>793</v>
      </c>
      <c r="F1302" s="36"/>
      <c r="G1302" s="36" t="s">
        <v>1157</v>
      </c>
      <c r="H1302" s="38" t="n">
        <v>0.021</v>
      </c>
      <c r="I1302" s="39" t="n">
        <v>17.46</v>
      </c>
      <c r="J1302" s="39" t="n">
        <v>0.36</v>
      </c>
    </row>
    <row r="1303" customFormat="false" ht="15" hidden="false" customHeight="true" outlineLevel="0" collapsed="false">
      <c r="A1303" s="36" t="s">
        <v>790</v>
      </c>
      <c r="B1303" s="36" t="s">
        <v>1459</v>
      </c>
      <c r="C1303" s="36" t="s">
        <v>71</v>
      </c>
      <c r="D1303" s="37" t="s">
        <v>1460</v>
      </c>
      <c r="E1303" s="36" t="s">
        <v>793</v>
      </c>
      <c r="F1303" s="36"/>
      <c r="G1303" s="36" t="s">
        <v>76</v>
      </c>
      <c r="H1303" s="38" t="n">
        <v>0.04</v>
      </c>
      <c r="I1303" s="39" t="n">
        <v>5.92</v>
      </c>
      <c r="J1303" s="39" t="n">
        <v>0.23</v>
      </c>
    </row>
    <row r="1304" customFormat="false" ht="26.85" hidden="false" customHeight="false" outlineLevel="0" collapsed="false">
      <c r="A1304" s="11"/>
      <c r="B1304" s="11"/>
      <c r="C1304" s="11"/>
      <c r="D1304" s="12"/>
      <c r="E1304" s="11" t="s">
        <v>805</v>
      </c>
      <c r="F1304" s="40" t="n">
        <v>4.76</v>
      </c>
      <c r="G1304" s="11" t="s">
        <v>806</v>
      </c>
      <c r="H1304" s="41" t="n">
        <v>0</v>
      </c>
      <c r="I1304" s="11" t="s">
        <v>807</v>
      </c>
      <c r="J1304" s="40" t="n">
        <v>4.76</v>
      </c>
    </row>
    <row r="1305" customFormat="false" ht="26.85" hidden="false" customHeight="true" outlineLevel="0" collapsed="false">
      <c r="A1305" s="11"/>
      <c r="B1305" s="11"/>
      <c r="C1305" s="11"/>
      <c r="D1305" s="12"/>
      <c r="E1305" s="11" t="s">
        <v>808</v>
      </c>
      <c r="F1305" s="40" t="n">
        <v>1.96</v>
      </c>
      <c r="G1305" s="11"/>
      <c r="H1305" s="42" t="s">
        <v>809</v>
      </c>
      <c r="I1305" s="42"/>
      <c r="J1305" s="40" t="n">
        <v>9.42</v>
      </c>
    </row>
    <row r="1306" customFormat="false" ht="26.85" hidden="false" customHeight="false" outlineLevel="0" collapsed="false">
      <c r="A1306" s="14"/>
      <c r="B1306" s="14"/>
      <c r="C1306" s="14"/>
      <c r="D1306" s="43"/>
      <c r="E1306" s="14"/>
      <c r="F1306" s="14"/>
      <c r="G1306" s="14" t="s">
        <v>810</v>
      </c>
      <c r="H1306" s="44" t="n">
        <v>275.6</v>
      </c>
      <c r="I1306" s="14" t="s">
        <v>811</v>
      </c>
      <c r="J1306" s="45" t="n">
        <v>2596.15</v>
      </c>
    </row>
    <row r="1307" customFormat="false" ht="15" hidden="false" customHeight="false" outlineLevel="0" collapsed="false">
      <c r="A1307" s="46"/>
      <c r="B1307" s="46"/>
      <c r="C1307" s="46"/>
      <c r="D1307" s="47"/>
      <c r="E1307" s="46"/>
      <c r="F1307" s="46"/>
      <c r="G1307" s="46"/>
      <c r="H1307" s="48"/>
      <c r="I1307" s="46"/>
      <c r="J1307" s="46"/>
    </row>
    <row r="1308" customFormat="false" ht="26.85" hidden="false" customHeight="true" outlineLevel="0" collapsed="false">
      <c r="A1308" s="25" t="s">
        <v>373</v>
      </c>
      <c r="B1308" s="25" t="s">
        <v>58</v>
      </c>
      <c r="C1308" s="25" t="s">
        <v>59</v>
      </c>
      <c r="D1308" s="26" t="s">
        <v>10</v>
      </c>
      <c r="E1308" s="25" t="s">
        <v>781</v>
      </c>
      <c r="F1308" s="25"/>
      <c r="G1308" s="25" t="s">
        <v>60</v>
      </c>
      <c r="H1308" s="27" t="s">
        <v>61</v>
      </c>
      <c r="I1308" s="25" t="s">
        <v>62</v>
      </c>
      <c r="J1308" s="25" t="s">
        <v>11</v>
      </c>
    </row>
    <row r="1309" customFormat="false" ht="39.55" hidden="false" customHeight="true" outlineLevel="0" collapsed="false">
      <c r="A1309" s="28" t="s">
        <v>782</v>
      </c>
      <c r="B1309" s="28" t="s">
        <v>374</v>
      </c>
      <c r="C1309" s="28" t="s">
        <v>66</v>
      </c>
      <c r="D1309" s="29" t="s">
        <v>375</v>
      </c>
      <c r="E1309" s="28" t="s">
        <v>1465</v>
      </c>
      <c r="F1309" s="28"/>
      <c r="G1309" s="28" t="s">
        <v>68</v>
      </c>
      <c r="H1309" s="30" t="n">
        <v>1</v>
      </c>
      <c r="I1309" s="31" t="n">
        <v>33.42</v>
      </c>
      <c r="J1309" s="31" t="n">
        <v>33.42</v>
      </c>
    </row>
    <row r="1310" customFormat="false" ht="26.85" hidden="false" customHeight="true" outlineLevel="0" collapsed="false">
      <c r="A1310" s="32" t="s">
        <v>784</v>
      </c>
      <c r="B1310" s="32" t="s">
        <v>785</v>
      </c>
      <c r="C1310" s="32" t="s">
        <v>66</v>
      </c>
      <c r="D1310" s="33" t="s">
        <v>786</v>
      </c>
      <c r="E1310" s="32" t="s">
        <v>787</v>
      </c>
      <c r="F1310" s="32"/>
      <c r="G1310" s="32" t="s">
        <v>108</v>
      </c>
      <c r="H1310" s="34" t="n">
        <v>0.3</v>
      </c>
      <c r="I1310" s="35" t="n">
        <v>3.71</v>
      </c>
      <c r="J1310" s="35" t="n">
        <v>1.11</v>
      </c>
    </row>
    <row r="1311" customFormat="false" ht="26.85" hidden="false" customHeight="true" outlineLevel="0" collapsed="false">
      <c r="A1311" s="32" t="s">
        <v>784</v>
      </c>
      <c r="B1311" s="32" t="s">
        <v>1363</v>
      </c>
      <c r="C1311" s="32" t="s">
        <v>66</v>
      </c>
      <c r="D1311" s="33" t="s">
        <v>1364</v>
      </c>
      <c r="E1311" s="32" t="s">
        <v>787</v>
      </c>
      <c r="F1311" s="32"/>
      <c r="G1311" s="32" t="s">
        <v>108</v>
      </c>
      <c r="H1311" s="34" t="n">
        <v>0.6</v>
      </c>
      <c r="I1311" s="35" t="n">
        <v>3.77</v>
      </c>
      <c r="J1311" s="35" t="n">
        <v>2.26</v>
      </c>
    </row>
    <row r="1312" customFormat="false" ht="15" hidden="false" customHeight="true" outlineLevel="0" collapsed="false">
      <c r="A1312" s="36" t="s">
        <v>790</v>
      </c>
      <c r="B1312" s="36" t="s">
        <v>1466</v>
      </c>
      <c r="C1312" s="36" t="s">
        <v>66</v>
      </c>
      <c r="D1312" s="37" t="s">
        <v>1467</v>
      </c>
      <c r="E1312" s="36" t="s">
        <v>793</v>
      </c>
      <c r="F1312" s="36"/>
      <c r="G1312" s="36" t="s">
        <v>1157</v>
      </c>
      <c r="H1312" s="38" t="n">
        <v>0.24</v>
      </c>
      <c r="I1312" s="39" t="n">
        <v>69.64</v>
      </c>
      <c r="J1312" s="39" t="n">
        <v>16.71</v>
      </c>
    </row>
    <row r="1313" customFormat="false" ht="15" hidden="false" customHeight="true" outlineLevel="0" collapsed="false">
      <c r="A1313" s="36" t="s">
        <v>790</v>
      </c>
      <c r="B1313" s="36" t="s">
        <v>1365</v>
      </c>
      <c r="C1313" s="36" t="s">
        <v>71</v>
      </c>
      <c r="D1313" s="37" t="s">
        <v>1366</v>
      </c>
      <c r="E1313" s="36" t="s">
        <v>798</v>
      </c>
      <c r="F1313" s="36"/>
      <c r="G1313" s="36" t="s">
        <v>108</v>
      </c>
      <c r="H1313" s="38" t="n">
        <v>0.6</v>
      </c>
      <c r="I1313" s="39" t="n">
        <v>15.03</v>
      </c>
      <c r="J1313" s="39" t="n">
        <v>9.01</v>
      </c>
    </row>
    <row r="1314" customFormat="false" ht="15" hidden="false" customHeight="true" outlineLevel="0" collapsed="false">
      <c r="A1314" s="36" t="s">
        <v>790</v>
      </c>
      <c r="B1314" s="36" t="s">
        <v>1455</v>
      </c>
      <c r="C1314" s="36" t="s">
        <v>71</v>
      </c>
      <c r="D1314" s="37" t="s">
        <v>1456</v>
      </c>
      <c r="E1314" s="36" t="s">
        <v>793</v>
      </c>
      <c r="F1314" s="36"/>
      <c r="G1314" s="36" t="s">
        <v>1157</v>
      </c>
      <c r="H1314" s="38" t="n">
        <v>0.02</v>
      </c>
      <c r="I1314" s="39" t="n">
        <v>52.67</v>
      </c>
      <c r="J1314" s="39" t="n">
        <v>1.05</v>
      </c>
    </row>
    <row r="1315" customFormat="false" ht="15" hidden="false" customHeight="true" outlineLevel="0" collapsed="false">
      <c r="A1315" s="36" t="s">
        <v>790</v>
      </c>
      <c r="B1315" s="36" t="s">
        <v>803</v>
      </c>
      <c r="C1315" s="36" t="s">
        <v>71</v>
      </c>
      <c r="D1315" s="37" t="s">
        <v>804</v>
      </c>
      <c r="E1315" s="36" t="s">
        <v>798</v>
      </c>
      <c r="F1315" s="36"/>
      <c r="G1315" s="36" t="s">
        <v>108</v>
      </c>
      <c r="H1315" s="38" t="n">
        <v>0.3</v>
      </c>
      <c r="I1315" s="39" t="n">
        <v>10.96</v>
      </c>
      <c r="J1315" s="39" t="n">
        <v>3.28</v>
      </c>
    </row>
    <row r="1316" customFormat="false" ht="26.85" hidden="false" customHeight="false" outlineLevel="0" collapsed="false">
      <c r="A1316" s="11"/>
      <c r="B1316" s="11"/>
      <c r="C1316" s="11"/>
      <c r="D1316" s="12"/>
      <c r="E1316" s="11" t="s">
        <v>805</v>
      </c>
      <c r="F1316" s="40" t="n">
        <v>12.29</v>
      </c>
      <c r="G1316" s="11" t="s">
        <v>806</v>
      </c>
      <c r="H1316" s="41" t="n">
        <v>0</v>
      </c>
      <c r="I1316" s="11" t="s">
        <v>807</v>
      </c>
      <c r="J1316" s="40" t="n">
        <v>12.29</v>
      </c>
    </row>
    <row r="1317" customFormat="false" ht="26.85" hidden="false" customHeight="true" outlineLevel="0" collapsed="false">
      <c r="A1317" s="11"/>
      <c r="B1317" s="11"/>
      <c r="C1317" s="11"/>
      <c r="D1317" s="12"/>
      <c r="E1317" s="11" t="s">
        <v>808</v>
      </c>
      <c r="F1317" s="40" t="n">
        <v>8.82</v>
      </c>
      <c r="G1317" s="11"/>
      <c r="H1317" s="42" t="s">
        <v>809</v>
      </c>
      <c r="I1317" s="42"/>
      <c r="J1317" s="40" t="n">
        <v>42.24</v>
      </c>
    </row>
    <row r="1318" customFormat="false" ht="26.85" hidden="false" customHeight="false" outlineLevel="0" collapsed="false">
      <c r="A1318" s="14"/>
      <c r="B1318" s="14"/>
      <c r="C1318" s="14"/>
      <c r="D1318" s="43"/>
      <c r="E1318" s="14"/>
      <c r="F1318" s="14"/>
      <c r="G1318" s="14" t="s">
        <v>810</v>
      </c>
      <c r="H1318" s="44" t="n">
        <v>366.82</v>
      </c>
      <c r="I1318" s="14" t="s">
        <v>811</v>
      </c>
      <c r="J1318" s="45" t="n">
        <v>15494.47</v>
      </c>
    </row>
    <row r="1319" customFormat="false" ht="15" hidden="false" customHeight="false" outlineLevel="0" collapsed="false">
      <c r="A1319" s="46"/>
      <c r="B1319" s="46"/>
      <c r="C1319" s="46"/>
      <c r="D1319" s="47"/>
      <c r="E1319" s="46"/>
      <c r="F1319" s="46"/>
      <c r="G1319" s="46"/>
      <c r="H1319" s="48"/>
      <c r="I1319" s="46"/>
      <c r="J1319" s="46"/>
    </row>
    <row r="1320" customFormat="false" ht="26.85" hidden="false" customHeight="true" outlineLevel="0" collapsed="false">
      <c r="A1320" s="25" t="s">
        <v>376</v>
      </c>
      <c r="B1320" s="25" t="s">
        <v>58</v>
      </c>
      <c r="C1320" s="25" t="s">
        <v>59</v>
      </c>
      <c r="D1320" s="26" t="s">
        <v>10</v>
      </c>
      <c r="E1320" s="25" t="s">
        <v>781</v>
      </c>
      <c r="F1320" s="25"/>
      <c r="G1320" s="25" t="s">
        <v>60</v>
      </c>
      <c r="H1320" s="27" t="s">
        <v>61</v>
      </c>
      <c r="I1320" s="25" t="s">
        <v>62</v>
      </c>
      <c r="J1320" s="25" t="s">
        <v>11</v>
      </c>
    </row>
    <row r="1321" customFormat="false" ht="64.9" hidden="false" customHeight="true" outlineLevel="0" collapsed="false">
      <c r="A1321" s="28" t="s">
        <v>782</v>
      </c>
      <c r="B1321" s="28" t="s">
        <v>377</v>
      </c>
      <c r="C1321" s="28" t="s">
        <v>71</v>
      </c>
      <c r="D1321" s="29" t="s">
        <v>378</v>
      </c>
      <c r="E1321" s="28" t="s">
        <v>959</v>
      </c>
      <c r="F1321" s="28"/>
      <c r="G1321" s="28" t="s">
        <v>68</v>
      </c>
      <c r="H1321" s="30" t="n">
        <v>1</v>
      </c>
      <c r="I1321" s="31" t="n">
        <v>22.05</v>
      </c>
      <c r="J1321" s="31" t="n">
        <v>22.05</v>
      </c>
    </row>
    <row r="1322" customFormat="false" ht="26.85" hidden="false" customHeight="true" outlineLevel="0" collapsed="false">
      <c r="A1322" s="32" t="s">
        <v>784</v>
      </c>
      <c r="B1322" s="32" t="s">
        <v>1442</v>
      </c>
      <c r="C1322" s="32" t="s">
        <v>71</v>
      </c>
      <c r="D1322" s="33" t="s">
        <v>1443</v>
      </c>
      <c r="E1322" s="32" t="s">
        <v>815</v>
      </c>
      <c r="F1322" s="32"/>
      <c r="G1322" s="32" t="s">
        <v>108</v>
      </c>
      <c r="H1322" s="34" t="n">
        <v>0.6779</v>
      </c>
      <c r="I1322" s="35" t="n">
        <v>21.95</v>
      </c>
      <c r="J1322" s="35" t="n">
        <v>14.87</v>
      </c>
    </row>
    <row r="1323" customFormat="false" ht="15" hidden="false" customHeight="true" outlineLevel="0" collapsed="false">
      <c r="A1323" s="36" t="s">
        <v>790</v>
      </c>
      <c r="B1323" s="36" t="s">
        <v>1468</v>
      </c>
      <c r="C1323" s="36" t="s">
        <v>71</v>
      </c>
      <c r="D1323" s="37" t="s">
        <v>1469</v>
      </c>
      <c r="E1323" s="36" t="s">
        <v>793</v>
      </c>
      <c r="F1323" s="36"/>
      <c r="G1323" s="36" t="s">
        <v>1157</v>
      </c>
      <c r="H1323" s="38" t="n">
        <v>0.0178</v>
      </c>
      <c r="I1323" s="39" t="n">
        <v>23.11</v>
      </c>
      <c r="J1323" s="39" t="n">
        <v>0.41</v>
      </c>
    </row>
    <row r="1324" customFormat="false" ht="39.55" hidden="false" customHeight="true" outlineLevel="0" collapsed="false">
      <c r="A1324" s="36" t="s">
        <v>790</v>
      </c>
      <c r="B1324" s="36" t="s">
        <v>1470</v>
      </c>
      <c r="C1324" s="36" t="s">
        <v>71</v>
      </c>
      <c r="D1324" s="37" t="s">
        <v>1471</v>
      </c>
      <c r="E1324" s="36" t="s">
        <v>793</v>
      </c>
      <c r="F1324" s="36"/>
      <c r="G1324" s="36" t="s">
        <v>1157</v>
      </c>
      <c r="H1324" s="38" t="n">
        <v>0.1776</v>
      </c>
      <c r="I1324" s="39" t="n">
        <v>38.12</v>
      </c>
      <c r="J1324" s="39" t="n">
        <v>6.77</v>
      </c>
    </row>
    <row r="1325" customFormat="false" ht="26.85" hidden="false" customHeight="false" outlineLevel="0" collapsed="false">
      <c r="A1325" s="11"/>
      <c r="B1325" s="11"/>
      <c r="C1325" s="11"/>
      <c r="D1325" s="12"/>
      <c r="E1325" s="11" t="s">
        <v>805</v>
      </c>
      <c r="F1325" s="40" t="n">
        <v>10.34</v>
      </c>
      <c r="G1325" s="11" t="s">
        <v>806</v>
      </c>
      <c r="H1325" s="41" t="n">
        <v>0</v>
      </c>
      <c r="I1325" s="11" t="s">
        <v>807</v>
      </c>
      <c r="J1325" s="40" t="n">
        <v>10.34</v>
      </c>
    </row>
    <row r="1326" customFormat="false" ht="26.85" hidden="false" customHeight="true" outlineLevel="0" collapsed="false">
      <c r="A1326" s="11"/>
      <c r="B1326" s="11"/>
      <c r="C1326" s="11"/>
      <c r="D1326" s="12"/>
      <c r="E1326" s="11" t="s">
        <v>808</v>
      </c>
      <c r="F1326" s="40" t="n">
        <v>5.82</v>
      </c>
      <c r="G1326" s="11"/>
      <c r="H1326" s="42" t="s">
        <v>809</v>
      </c>
      <c r="I1326" s="42"/>
      <c r="J1326" s="40" t="n">
        <v>27.87</v>
      </c>
    </row>
    <row r="1327" customFormat="false" ht="26.85" hidden="false" customHeight="false" outlineLevel="0" collapsed="false">
      <c r="A1327" s="14"/>
      <c r="B1327" s="14"/>
      <c r="C1327" s="14"/>
      <c r="D1327" s="43"/>
      <c r="E1327" s="14"/>
      <c r="F1327" s="14"/>
      <c r="G1327" s="14" t="s">
        <v>810</v>
      </c>
      <c r="H1327" s="44" t="n">
        <v>567.82</v>
      </c>
      <c r="I1327" s="14" t="s">
        <v>811</v>
      </c>
      <c r="J1327" s="45" t="n">
        <v>15825.14</v>
      </c>
    </row>
    <row r="1328" customFormat="false" ht="15" hidden="false" customHeight="false" outlineLevel="0" collapsed="false">
      <c r="A1328" s="46"/>
      <c r="B1328" s="46"/>
      <c r="C1328" s="46"/>
      <c r="D1328" s="47"/>
      <c r="E1328" s="46"/>
      <c r="F1328" s="46"/>
      <c r="G1328" s="46"/>
      <c r="H1328" s="48"/>
      <c r="I1328" s="46"/>
      <c r="J1328" s="46"/>
    </row>
    <row r="1329" customFormat="false" ht="26.85" hidden="false" customHeight="true" outlineLevel="0" collapsed="false">
      <c r="A1329" s="25" t="s">
        <v>379</v>
      </c>
      <c r="B1329" s="25" t="s">
        <v>58</v>
      </c>
      <c r="C1329" s="25" t="s">
        <v>59</v>
      </c>
      <c r="D1329" s="26" t="s">
        <v>10</v>
      </c>
      <c r="E1329" s="25" t="s">
        <v>781</v>
      </c>
      <c r="F1329" s="25"/>
      <c r="G1329" s="25" t="s">
        <v>60</v>
      </c>
      <c r="H1329" s="27" t="s">
        <v>61</v>
      </c>
      <c r="I1329" s="25" t="s">
        <v>62</v>
      </c>
      <c r="J1329" s="25" t="s">
        <v>11</v>
      </c>
    </row>
    <row r="1330" customFormat="false" ht="26.85" hidden="false" customHeight="true" outlineLevel="0" collapsed="false">
      <c r="A1330" s="28" t="s">
        <v>782</v>
      </c>
      <c r="B1330" s="28" t="s">
        <v>359</v>
      </c>
      <c r="C1330" s="28" t="s">
        <v>71</v>
      </c>
      <c r="D1330" s="29" t="s">
        <v>360</v>
      </c>
      <c r="E1330" s="28" t="s">
        <v>959</v>
      </c>
      <c r="F1330" s="28"/>
      <c r="G1330" s="28" t="s">
        <v>68</v>
      </c>
      <c r="H1330" s="30" t="n">
        <v>1</v>
      </c>
      <c r="I1330" s="31" t="n">
        <v>12.58</v>
      </c>
      <c r="J1330" s="31" t="n">
        <v>12.58</v>
      </c>
    </row>
    <row r="1331" customFormat="false" ht="26.85" hidden="false" customHeight="true" outlineLevel="0" collapsed="false">
      <c r="A1331" s="32" t="s">
        <v>784</v>
      </c>
      <c r="B1331" s="32" t="s">
        <v>1442</v>
      </c>
      <c r="C1331" s="32" t="s">
        <v>71</v>
      </c>
      <c r="D1331" s="33" t="s">
        <v>1443</v>
      </c>
      <c r="E1331" s="32" t="s">
        <v>815</v>
      </c>
      <c r="F1331" s="32"/>
      <c r="G1331" s="32" t="s">
        <v>108</v>
      </c>
      <c r="H1331" s="34" t="n">
        <v>0.312</v>
      </c>
      <c r="I1331" s="35" t="n">
        <v>21.95</v>
      </c>
      <c r="J1331" s="35" t="n">
        <v>6.84</v>
      </c>
    </row>
    <row r="1332" customFormat="false" ht="26.85" hidden="false" customHeight="true" outlineLevel="0" collapsed="false">
      <c r="A1332" s="32" t="s">
        <v>784</v>
      </c>
      <c r="B1332" s="32" t="s">
        <v>1093</v>
      </c>
      <c r="C1332" s="32" t="s">
        <v>71</v>
      </c>
      <c r="D1332" s="33" t="s">
        <v>1094</v>
      </c>
      <c r="E1332" s="32" t="s">
        <v>815</v>
      </c>
      <c r="F1332" s="32"/>
      <c r="G1332" s="32" t="s">
        <v>108</v>
      </c>
      <c r="H1332" s="34" t="n">
        <v>0.114</v>
      </c>
      <c r="I1332" s="35" t="n">
        <v>16.37</v>
      </c>
      <c r="J1332" s="35" t="n">
        <v>1.86</v>
      </c>
    </row>
    <row r="1333" customFormat="false" ht="26.85" hidden="false" customHeight="true" outlineLevel="0" collapsed="false">
      <c r="A1333" s="36" t="s">
        <v>790</v>
      </c>
      <c r="B1333" s="36" t="s">
        <v>1444</v>
      </c>
      <c r="C1333" s="36" t="s">
        <v>71</v>
      </c>
      <c r="D1333" s="37" t="s">
        <v>1445</v>
      </c>
      <c r="E1333" s="36" t="s">
        <v>793</v>
      </c>
      <c r="F1333" s="36"/>
      <c r="G1333" s="36" t="s">
        <v>76</v>
      </c>
      <c r="H1333" s="38" t="n">
        <v>0.1</v>
      </c>
      <c r="I1333" s="39" t="n">
        <v>0.82</v>
      </c>
      <c r="J1333" s="39" t="n">
        <v>0.08</v>
      </c>
    </row>
    <row r="1334" customFormat="false" ht="26.85" hidden="false" customHeight="true" outlineLevel="0" collapsed="false">
      <c r="A1334" s="36" t="s">
        <v>790</v>
      </c>
      <c r="B1334" s="36" t="s">
        <v>1446</v>
      </c>
      <c r="C1334" s="36" t="s">
        <v>71</v>
      </c>
      <c r="D1334" s="37" t="s">
        <v>1447</v>
      </c>
      <c r="E1334" s="36" t="s">
        <v>793</v>
      </c>
      <c r="F1334" s="36"/>
      <c r="G1334" s="36" t="s">
        <v>145</v>
      </c>
      <c r="H1334" s="38" t="n">
        <v>1.55502</v>
      </c>
      <c r="I1334" s="39" t="n">
        <v>2.45</v>
      </c>
      <c r="J1334" s="39" t="n">
        <v>3.8</v>
      </c>
    </row>
    <row r="1335" customFormat="false" ht="26.85" hidden="false" customHeight="false" outlineLevel="0" collapsed="false">
      <c r="A1335" s="11"/>
      <c r="B1335" s="11"/>
      <c r="C1335" s="11"/>
      <c r="D1335" s="12"/>
      <c r="E1335" s="11" t="s">
        <v>805</v>
      </c>
      <c r="F1335" s="40" t="n">
        <v>6.03</v>
      </c>
      <c r="G1335" s="11" t="s">
        <v>806</v>
      </c>
      <c r="H1335" s="41" t="n">
        <v>0</v>
      </c>
      <c r="I1335" s="11" t="s">
        <v>807</v>
      </c>
      <c r="J1335" s="40" t="n">
        <v>6.03</v>
      </c>
    </row>
    <row r="1336" customFormat="false" ht="26.85" hidden="false" customHeight="true" outlineLevel="0" collapsed="false">
      <c r="A1336" s="11"/>
      <c r="B1336" s="11"/>
      <c r="C1336" s="11"/>
      <c r="D1336" s="12"/>
      <c r="E1336" s="11" t="s">
        <v>808</v>
      </c>
      <c r="F1336" s="40" t="n">
        <v>3.32</v>
      </c>
      <c r="G1336" s="11"/>
      <c r="H1336" s="42" t="s">
        <v>809</v>
      </c>
      <c r="I1336" s="42"/>
      <c r="J1336" s="40" t="n">
        <v>15.9</v>
      </c>
    </row>
    <row r="1337" customFormat="false" ht="26.85" hidden="false" customHeight="false" outlineLevel="0" collapsed="false">
      <c r="A1337" s="14"/>
      <c r="B1337" s="14"/>
      <c r="C1337" s="14"/>
      <c r="D1337" s="43"/>
      <c r="E1337" s="14"/>
      <c r="F1337" s="14"/>
      <c r="G1337" s="14" t="s">
        <v>810</v>
      </c>
      <c r="H1337" s="44" t="n">
        <v>545.6</v>
      </c>
      <c r="I1337" s="14" t="s">
        <v>811</v>
      </c>
      <c r="J1337" s="45" t="n">
        <v>8675.04</v>
      </c>
    </row>
    <row r="1338" customFormat="false" ht="15" hidden="false" customHeight="false" outlineLevel="0" collapsed="false">
      <c r="A1338" s="46"/>
      <c r="B1338" s="46"/>
      <c r="C1338" s="46"/>
      <c r="D1338" s="47"/>
      <c r="E1338" s="46"/>
      <c r="F1338" s="46"/>
      <c r="G1338" s="46"/>
      <c r="H1338" s="48"/>
      <c r="I1338" s="46"/>
      <c r="J1338" s="46"/>
    </row>
    <row r="1339" customFormat="false" ht="26.85" hidden="false" customHeight="true" outlineLevel="0" collapsed="false">
      <c r="A1339" s="25" t="s">
        <v>380</v>
      </c>
      <c r="B1339" s="25" t="s">
        <v>58</v>
      </c>
      <c r="C1339" s="25" t="s">
        <v>59</v>
      </c>
      <c r="D1339" s="26" t="s">
        <v>10</v>
      </c>
      <c r="E1339" s="25" t="s">
        <v>781</v>
      </c>
      <c r="F1339" s="25"/>
      <c r="G1339" s="25" t="s">
        <v>60</v>
      </c>
      <c r="H1339" s="27" t="s">
        <v>61</v>
      </c>
      <c r="I1339" s="25" t="s">
        <v>62</v>
      </c>
      <c r="J1339" s="25" t="s">
        <v>11</v>
      </c>
    </row>
    <row r="1340" customFormat="false" ht="26.85" hidden="false" customHeight="true" outlineLevel="0" collapsed="false">
      <c r="A1340" s="28" t="s">
        <v>782</v>
      </c>
      <c r="B1340" s="28" t="s">
        <v>362</v>
      </c>
      <c r="C1340" s="28" t="s">
        <v>71</v>
      </c>
      <c r="D1340" s="29" t="s">
        <v>363</v>
      </c>
      <c r="E1340" s="28" t="s">
        <v>959</v>
      </c>
      <c r="F1340" s="28"/>
      <c r="G1340" s="28" t="s">
        <v>68</v>
      </c>
      <c r="H1340" s="30" t="n">
        <v>1</v>
      </c>
      <c r="I1340" s="31" t="n">
        <v>13.81</v>
      </c>
      <c r="J1340" s="31" t="n">
        <v>13.81</v>
      </c>
    </row>
    <row r="1341" customFormat="false" ht="26.85" hidden="false" customHeight="true" outlineLevel="0" collapsed="false">
      <c r="A1341" s="32" t="s">
        <v>784</v>
      </c>
      <c r="B1341" s="32" t="s">
        <v>1442</v>
      </c>
      <c r="C1341" s="32" t="s">
        <v>71</v>
      </c>
      <c r="D1341" s="33" t="s">
        <v>1443</v>
      </c>
      <c r="E1341" s="32" t="s">
        <v>815</v>
      </c>
      <c r="F1341" s="32"/>
      <c r="G1341" s="32" t="s">
        <v>108</v>
      </c>
      <c r="H1341" s="34" t="n">
        <v>0.187</v>
      </c>
      <c r="I1341" s="35" t="n">
        <v>21.95</v>
      </c>
      <c r="J1341" s="35" t="n">
        <v>4.1</v>
      </c>
    </row>
    <row r="1342" customFormat="false" ht="26.85" hidden="false" customHeight="true" outlineLevel="0" collapsed="false">
      <c r="A1342" s="32" t="s">
        <v>784</v>
      </c>
      <c r="B1342" s="32" t="s">
        <v>1093</v>
      </c>
      <c r="C1342" s="32" t="s">
        <v>71</v>
      </c>
      <c r="D1342" s="33" t="s">
        <v>1094</v>
      </c>
      <c r="E1342" s="32" t="s">
        <v>815</v>
      </c>
      <c r="F1342" s="32"/>
      <c r="G1342" s="32" t="s">
        <v>108</v>
      </c>
      <c r="H1342" s="34" t="n">
        <v>0.069</v>
      </c>
      <c r="I1342" s="35" t="n">
        <v>16.37</v>
      </c>
      <c r="J1342" s="35" t="n">
        <v>1.12</v>
      </c>
    </row>
    <row r="1343" customFormat="false" ht="15" hidden="false" customHeight="true" outlineLevel="0" collapsed="false">
      <c r="A1343" s="36" t="s">
        <v>790</v>
      </c>
      <c r="B1343" s="36" t="s">
        <v>1448</v>
      </c>
      <c r="C1343" s="36" t="s">
        <v>71</v>
      </c>
      <c r="D1343" s="37" t="s">
        <v>1449</v>
      </c>
      <c r="E1343" s="36" t="s">
        <v>793</v>
      </c>
      <c r="F1343" s="36"/>
      <c r="G1343" s="36" t="s">
        <v>1157</v>
      </c>
      <c r="H1343" s="38" t="n">
        <v>0.33</v>
      </c>
      <c r="I1343" s="39" t="n">
        <v>26.04</v>
      </c>
      <c r="J1343" s="39" t="n">
        <v>8.59</v>
      </c>
    </row>
    <row r="1344" customFormat="false" ht="26.85" hidden="false" customHeight="false" outlineLevel="0" collapsed="false">
      <c r="A1344" s="11"/>
      <c r="B1344" s="11"/>
      <c r="C1344" s="11"/>
      <c r="D1344" s="12"/>
      <c r="E1344" s="11" t="s">
        <v>805</v>
      </c>
      <c r="F1344" s="40" t="n">
        <v>3.62</v>
      </c>
      <c r="G1344" s="11" t="s">
        <v>806</v>
      </c>
      <c r="H1344" s="41" t="n">
        <v>0</v>
      </c>
      <c r="I1344" s="11" t="s">
        <v>807</v>
      </c>
      <c r="J1344" s="40" t="n">
        <v>3.62</v>
      </c>
    </row>
    <row r="1345" customFormat="false" ht="26.85" hidden="false" customHeight="true" outlineLevel="0" collapsed="false">
      <c r="A1345" s="11"/>
      <c r="B1345" s="11"/>
      <c r="C1345" s="11"/>
      <c r="D1345" s="12"/>
      <c r="E1345" s="11" t="s">
        <v>808</v>
      </c>
      <c r="F1345" s="40" t="n">
        <v>3.64</v>
      </c>
      <c r="G1345" s="11"/>
      <c r="H1345" s="42" t="s">
        <v>809</v>
      </c>
      <c r="I1345" s="42"/>
      <c r="J1345" s="40" t="n">
        <v>17.45</v>
      </c>
    </row>
    <row r="1346" customFormat="false" ht="26.85" hidden="false" customHeight="false" outlineLevel="0" collapsed="false">
      <c r="A1346" s="14"/>
      <c r="B1346" s="14"/>
      <c r="C1346" s="14"/>
      <c r="D1346" s="43"/>
      <c r="E1346" s="14"/>
      <c r="F1346" s="14"/>
      <c r="G1346" s="14" t="s">
        <v>810</v>
      </c>
      <c r="H1346" s="44" t="n">
        <v>545.6</v>
      </c>
      <c r="I1346" s="14" t="s">
        <v>811</v>
      </c>
      <c r="J1346" s="45" t="n">
        <v>9520.72</v>
      </c>
    </row>
    <row r="1347" customFormat="false" ht="15" hidden="false" customHeight="false" outlineLevel="0" collapsed="false">
      <c r="A1347" s="46"/>
      <c r="B1347" s="46"/>
      <c r="C1347" s="46"/>
      <c r="D1347" s="47"/>
      <c r="E1347" s="46"/>
      <c r="F1347" s="46"/>
      <c r="G1347" s="46"/>
      <c r="H1347" s="48"/>
      <c r="I1347" s="46"/>
      <c r="J1347" s="46"/>
    </row>
    <row r="1348" customFormat="false" ht="15" hidden="false" customHeight="false" outlineLevel="0" collapsed="false">
      <c r="A1348" s="21" t="s">
        <v>35</v>
      </c>
      <c r="B1348" s="21"/>
      <c r="C1348" s="21"/>
      <c r="D1348" s="22" t="s">
        <v>36</v>
      </c>
      <c r="E1348" s="21"/>
      <c r="F1348" s="21"/>
      <c r="G1348" s="21"/>
      <c r="H1348" s="23"/>
      <c r="I1348" s="21"/>
      <c r="J1348" s="24" t="n">
        <v>8916.54</v>
      </c>
    </row>
    <row r="1349" customFormat="false" ht="15" hidden="false" customHeight="false" outlineLevel="0" collapsed="false">
      <c r="A1349" s="21" t="s">
        <v>381</v>
      </c>
      <c r="B1349" s="21"/>
      <c r="C1349" s="21"/>
      <c r="D1349" s="22" t="s">
        <v>382</v>
      </c>
      <c r="E1349" s="21"/>
      <c r="F1349" s="21"/>
      <c r="G1349" s="21"/>
      <c r="H1349" s="23"/>
      <c r="I1349" s="21"/>
      <c r="J1349" s="24" t="n">
        <v>3886.64</v>
      </c>
    </row>
    <row r="1350" customFormat="false" ht="26.85" hidden="false" customHeight="true" outlineLevel="0" collapsed="false">
      <c r="A1350" s="25" t="s">
        <v>383</v>
      </c>
      <c r="B1350" s="25" t="s">
        <v>58</v>
      </c>
      <c r="C1350" s="25" t="s">
        <v>59</v>
      </c>
      <c r="D1350" s="26" t="s">
        <v>10</v>
      </c>
      <c r="E1350" s="25" t="s">
        <v>781</v>
      </c>
      <c r="F1350" s="25"/>
      <c r="G1350" s="25" t="s">
        <v>60</v>
      </c>
      <c r="H1350" s="27" t="s">
        <v>61</v>
      </c>
      <c r="I1350" s="25" t="s">
        <v>62</v>
      </c>
      <c r="J1350" s="25" t="s">
        <v>11</v>
      </c>
    </row>
    <row r="1351" customFormat="false" ht="39.55" hidden="false" customHeight="true" outlineLevel="0" collapsed="false">
      <c r="A1351" s="28" t="s">
        <v>782</v>
      </c>
      <c r="B1351" s="28" t="s">
        <v>384</v>
      </c>
      <c r="C1351" s="28" t="s">
        <v>71</v>
      </c>
      <c r="D1351" s="29" t="s">
        <v>385</v>
      </c>
      <c r="E1351" s="28" t="s">
        <v>937</v>
      </c>
      <c r="F1351" s="28"/>
      <c r="G1351" s="28" t="s">
        <v>99</v>
      </c>
      <c r="H1351" s="30" t="n">
        <v>1</v>
      </c>
      <c r="I1351" s="31" t="n">
        <v>10.12</v>
      </c>
      <c r="J1351" s="31" t="n">
        <v>10.12</v>
      </c>
    </row>
    <row r="1352" customFormat="false" ht="26.85" hidden="false" customHeight="true" outlineLevel="0" collapsed="false">
      <c r="A1352" s="32" t="s">
        <v>784</v>
      </c>
      <c r="B1352" s="32" t="s">
        <v>1472</v>
      </c>
      <c r="C1352" s="32" t="s">
        <v>71</v>
      </c>
      <c r="D1352" s="33" t="s">
        <v>1473</v>
      </c>
      <c r="E1352" s="32" t="s">
        <v>815</v>
      </c>
      <c r="F1352" s="32"/>
      <c r="G1352" s="32" t="s">
        <v>108</v>
      </c>
      <c r="H1352" s="34" t="n">
        <v>0.1367</v>
      </c>
      <c r="I1352" s="35" t="n">
        <v>16.36</v>
      </c>
      <c r="J1352" s="35" t="n">
        <v>2.23</v>
      </c>
    </row>
    <row r="1353" customFormat="false" ht="26.85" hidden="false" customHeight="true" outlineLevel="0" collapsed="false">
      <c r="A1353" s="32" t="s">
        <v>784</v>
      </c>
      <c r="B1353" s="32" t="s">
        <v>1288</v>
      </c>
      <c r="C1353" s="32" t="s">
        <v>71</v>
      </c>
      <c r="D1353" s="33" t="s">
        <v>1289</v>
      </c>
      <c r="E1353" s="32" t="s">
        <v>815</v>
      </c>
      <c r="F1353" s="32"/>
      <c r="G1353" s="32" t="s">
        <v>108</v>
      </c>
      <c r="H1353" s="34" t="n">
        <v>0.1367</v>
      </c>
      <c r="I1353" s="35" t="n">
        <v>23.98</v>
      </c>
      <c r="J1353" s="35" t="n">
        <v>3.27</v>
      </c>
    </row>
    <row r="1354" customFormat="false" ht="15" hidden="false" customHeight="true" outlineLevel="0" collapsed="false">
      <c r="A1354" s="36" t="s">
        <v>790</v>
      </c>
      <c r="B1354" s="36" t="s">
        <v>1474</v>
      </c>
      <c r="C1354" s="36" t="s">
        <v>71</v>
      </c>
      <c r="D1354" s="37" t="s">
        <v>1475</v>
      </c>
      <c r="E1354" s="36" t="s">
        <v>793</v>
      </c>
      <c r="F1354" s="36"/>
      <c r="G1354" s="36" t="s">
        <v>99</v>
      </c>
      <c r="H1354" s="38" t="n">
        <v>1.0493</v>
      </c>
      <c r="I1354" s="39" t="n">
        <v>4.37</v>
      </c>
      <c r="J1354" s="39" t="n">
        <v>4.58</v>
      </c>
    </row>
    <row r="1355" customFormat="false" ht="15" hidden="false" customHeight="true" outlineLevel="0" collapsed="false">
      <c r="A1355" s="36" t="s">
        <v>790</v>
      </c>
      <c r="B1355" s="36" t="s">
        <v>1476</v>
      </c>
      <c r="C1355" s="36" t="s">
        <v>71</v>
      </c>
      <c r="D1355" s="37" t="s">
        <v>1477</v>
      </c>
      <c r="E1355" s="36" t="s">
        <v>793</v>
      </c>
      <c r="F1355" s="36"/>
      <c r="G1355" s="36" t="s">
        <v>76</v>
      </c>
      <c r="H1355" s="38" t="n">
        <v>0.0319</v>
      </c>
      <c r="I1355" s="39" t="n">
        <v>1.44</v>
      </c>
      <c r="J1355" s="39" t="n">
        <v>0.04</v>
      </c>
    </row>
    <row r="1356" customFormat="false" ht="26.85" hidden="false" customHeight="false" outlineLevel="0" collapsed="false">
      <c r="A1356" s="11"/>
      <c r="B1356" s="11"/>
      <c r="C1356" s="11"/>
      <c r="D1356" s="12"/>
      <c r="E1356" s="11" t="s">
        <v>805</v>
      </c>
      <c r="F1356" s="40" t="n">
        <v>4.23</v>
      </c>
      <c r="G1356" s="11" t="s">
        <v>806</v>
      </c>
      <c r="H1356" s="41" t="n">
        <v>0</v>
      </c>
      <c r="I1356" s="11" t="s">
        <v>807</v>
      </c>
      <c r="J1356" s="40" t="n">
        <v>4.23</v>
      </c>
    </row>
    <row r="1357" customFormat="false" ht="26.85" hidden="false" customHeight="true" outlineLevel="0" collapsed="false">
      <c r="A1357" s="11"/>
      <c r="B1357" s="11"/>
      <c r="C1357" s="11"/>
      <c r="D1357" s="12"/>
      <c r="E1357" s="11" t="s">
        <v>808</v>
      </c>
      <c r="F1357" s="40" t="n">
        <v>2.67</v>
      </c>
      <c r="G1357" s="11"/>
      <c r="H1357" s="42" t="s">
        <v>809</v>
      </c>
      <c r="I1357" s="42"/>
      <c r="J1357" s="40" t="n">
        <v>12.79</v>
      </c>
    </row>
    <row r="1358" customFormat="false" ht="26.85" hidden="false" customHeight="false" outlineLevel="0" collapsed="false">
      <c r="A1358" s="14"/>
      <c r="B1358" s="14"/>
      <c r="C1358" s="14"/>
      <c r="D1358" s="43"/>
      <c r="E1358" s="14"/>
      <c r="F1358" s="14"/>
      <c r="G1358" s="14" t="s">
        <v>810</v>
      </c>
      <c r="H1358" s="44" t="n">
        <v>12</v>
      </c>
      <c r="I1358" s="14" t="s">
        <v>811</v>
      </c>
      <c r="J1358" s="45" t="n">
        <v>153.48</v>
      </c>
    </row>
    <row r="1359" customFormat="false" ht="15" hidden="false" customHeight="false" outlineLevel="0" collapsed="false">
      <c r="A1359" s="46"/>
      <c r="B1359" s="46"/>
      <c r="C1359" s="46"/>
      <c r="D1359" s="47"/>
      <c r="E1359" s="46"/>
      <c r="F1359" s="46"/>
      <c r="G1359" s="46"/>
      <c r="H1359" s="48"/>
      <c r="I1359" s="46"/>
      <c r="J1359" s="46"/>
    </row>
    <row r="1360" customFormat="false" ht="26.85" hidden="false" customHeight="true" outlineLevel="0" collapsed="false">
      <c r="A1360" s="25" t="s">
        <v>386</v>
      </c>
      <c r="B1360" s="25" t="s">
        <v>58</v>
      </c>
      <c r="C1360" s="25" t="s">
        <v>59</v>
      </c>
      <c r="D1360" s="26" t="s">
        <v>10</v>
      </c>
      <c r="E1360" s="25" t="s">
        <v>781</v>
      </c>
      <c r="F1360" s="25"/>
      <c r="G1360" s="25" t="s">
        <v>60</v>
      </c>
      <c r="H1360" s="27" t="s">
        <v>61</v>
      </c>
      <c r="I1360" s="25" t="s">
        <v>62</v>
      </c>
      <c r="J1360" s="25" t="s">
        <v>11</v>
      </c>
    </row>
    <row r="1361" customFormat="false" ht="39.55" hidden="false" customHeight="true" outlineLevel="0" collapsed="false">
      <c r="A1361" s="28" t="s">
        <v>782</v>
      </c>
      <c r="B1361" s="28" t="s">
        <v>387</v>
      </c>
      <c r="C1361" s="28" t="s">
        <v>71</v>
      </c>
      <c r="D1361" s="29" t="s">
        <v>388</v>
      </c>
      <c r="E1361" s="28" t="s">
        <v>937</v>
      </c>
      <c r="F1361" s="28"/>
      <c r="G1361" s="28" t="s">
        <v>99</v>
      </c>
      <c r="H1361" s="30" t="n">
        <v>1</v>
      </c>
      <c r="I1361" s="31" t="n">
        <v>5.94</v>
      </c>
      <c r="J1361" s="31" t="n">
        <v>5.94</v>
      </c>
    </row>
    <row r="1362" customFormat="false" ht="26.85" hidden="false" customHeight="true" outlineLevel="0" collapsed="false">
      <c r="A1362" s="32" t="s">
        <v>784</v>
      </c>
      <c r="B1362" s="32" t="s">
        <v>1472</v>
      </c>
      <c r="C1362" s="32" t="s">
        <v>71</v>
      </c>
      <c r="D1362" s="33" t="s">
        <v>1473</v>
      </c>
      <c r="E1362" s="32" t="s">
        <v>815</v>
      </c>
      <c r="F1362" s="32"/>
      <c r="G1362" s="32" t="s">
        <v>108</v>
      </c>
      <c r="H1362" s="34" t="n">
        <v>0.0195</v>
      </c>
      <c r="I1362" s="35" t="n">
        <v>16.36</v>
      </c>
      <c r="J1362" s="35" t="n">
        <v>0.31</v>
      </c>
    </row>
    <row r="1363" customFormat="false" ht="26.85" hidden="false" customHeight="true" outlineLevel="0" collapsed="false">
      <c r="A1363" s="32" t="s">
        <v>784</v>
      </c>
      <c r="B1363" s="32" t="s">
        <v>1288</v>
      </c>
      <c r="C1363" s="32" t="s">
        <v>71</v>
      </c>
      <c r="D1363" s="33" t="s">
        <v>1289</v>
      </c>
      <c r="E1363" s="32" t="s">
        <v>815</v>
      </c>
      <c r="F1363" s="32"/>
      <c r="G1363" s="32" t="s">
        <v>108</v>
      </c>
      <c r="H1363" s="34" t="n">
        <v>0.0195</v>
      </c>
      <c r="I1363" s="35" t="n">
        <v>23.98</v>
      </c>
      <c r="J1363" s="35" t="n">
        <v>0.46</v>
      </c>
    </row>
    <row r="1364" customFormat="false" ht="15" hidden="false" customHeight="true" outlineLevel="0" collapsed="false">
      <c r="A1364" s="36" t="s">
        <v>790</v>
      </c>
      <c r="B1364" s="36" t="s">
        <v>1478</v>
      </c>
      <c r="C1364" s="36" t="s">
        <v>71</v>
      </c>
      <c r="D1364" s="37" t="s">
        <v>1479</v>
      </c>
      <c r="E1364" s="36" t="s">
        <v>793</v>
      </c>
      <c r="F1364" s="36"/>
      <c r="G1364" s="36" t="s">
        <v>99</v>
      </c>
      <c r="H1364" s="38" t="n">
        <v>1.0493</v>
      </c>
      <c r="I1364" s="39" t="n">
        <v>4.93</v>
      </c>
      <c r="J1364" s="39" t="n">
        <v>5.17</v>
      </c>
    </row>
    <row r="1365" customFormat="false" ht="15" hidden="false" customHeight="true" outlineLevel="0" collapsed="false">
      <c r="A1365" s="36" t="s">
        <v>790</v>
      </c>
      <c r="B1365" s="36" t="s">
        <v>1476</v>
      </c>
      <c r="C1365" s="36" t="s">
        <v>71</v>
      </c>
      <c r="D1365" s="37" t="s">
        <v>1477</v>
      </c>
      <c r="E1365" s="36" t="s">
        <v>793</v>
      </c>
      <c r="F1365" s="36"/>
      <c r="G1365" s="36" t="s">
        <v>76</v>
      </c>
      <c r="H1365" s="38" t="n">
        <v>0.0045</v>
      </c>
      <c r="I1365" s="39" t="n">
        <v>1.44</v>
      </c>
      <c r="J1365" s="39" t="n">
        <v>0</v>
      </c>
    </row>
    <row r="1366" customFormat="false" ht="26.85" hidden="false" customHeight="false" outlineLevel="0" collapsed="false">
      <c r="A1366" s="11"/>
      <c r="B1366" s="11"/>
      <c r="C1366" s="11"/>
      <c r="D1366" s="12"/>
      <c r="E1366" s="11" t="s">
        <v>805</v>
      </c>
      <c r="F1366" s="40" t="n">
        <v>0.59</v>
      </c>
      <c r="G1366" s="11" t="s">
        <v>806</v>
      </c>
      <c r="H1366" s="41" t="n">
        <v>0</v>
      </c>
      <c r="I1366" s="11" t="s">
        <v>807</v>
      </c>
      <c r="J1366" s="40" t="n">
        <v>0.59</v>
      </c>
    </row>
    <row r="1367" customFormat="false" ht="26.85" hidden="false" customHeight="true" outlineLevel="0" collapsed="false">
      <c r="A1367" s="11"/>
      <c r="B1367" s="11"/>
      <c r="C1367" s="11"/>
      <c r="D1367" s="12"/>
      <c r="E1367" s="11" t="s">
        <v>808</v>
      </c>
      <c r="F1367" s="40" t="n">
        <v>1.56</v>
      </c>
      <c r="G1367" s="11"/>
      <c r="H1367" s="42" t="s">
        <v>809</v>
      </c>
      <c r="I1367" s="42"/>
      <c r="J1367" s="40" t="n">
        <v>7.5</v>
      </c>
    </row>
    <row r="1368" customFormat="false" ht="26.85" hidden="false" customHeight="false" outlineLevel="0" collapsed="false">
      <c r="A1368" s="14"/>
      <c r="B1368" s="14"/>
      <c r="C1368" s="14"/>
      <c r="D1368" s="43"/>
      <c r="E1368" s="14"/>
      <c r="F1368" s="14"/>
      <c r="G1368" s="14" t="s">
        <v>810</v>
      </c>
      <c r="H1368" s="44" t="n">
        <v>42</v>
      </c>
      <c r="I1368" s="14" t="s">
        <v>811</v>
      </c>
      <c r="J1368" s="45" t="n">
        <v>315</v>
      </c>
    </row>
    <row r="1369" customFormat="false" ht="15" hidden="false" customHeight="false" outlineLevel="0" collapsed="false">
      <c r="A1369" s="46"/>
      <c r="B1369" s="46"/>
      <c r="C1369" s="46"/>
      <c r="D1369" s="47"/>
      <c r="E1369" s="46"/>
      <c r="F1369" s="46"/>
      <c r="G1369" s="46"/>
      <c r="H1369" s="48"/>
      <c r="I1369" s="46"/>
      <c r="J1369" s="46"/>
    </row>
    <row r="1370" customFormat="false" ht="26.85" hidden="false" customHeight="true" outlineLevel="0" collapsed="false">
      <c r="A1370" s="25" t="s">
        <v>389</v>
      </c>
      <c r="B1370" s="25" t="s">
        <v>58</v>
      </c>
      <c r="C1370" s="25" t="s">
        <v>59</v>
      </c>
      <c r="D1370" s="26" t="s">
        <v>10</v>
      </c>
      <c r="E1370" s="25" t="s">
        <v>781</v>
      </c>
      <c r="F1370" s="25"/>
      <c r="G1370" s="25" t="s">
        <v>60</v>
      </c>
      <c r="H1370" s="27" t="s">
        <v>61</v>
      </c>
      <c r="I1370" s="25" t="s">
        <v>62</v>
      </c>
      <c r="J1370" s="25" t="s">
        <v>11</v>
      </c>
    </row>
    <row r="1371" customFormat="false" ht="39.55" hidden="false" customHeight="true" outlineLevel="0" collapsed="false">
      <c r="A1371" s="28" t="s">
        <v>782</v>
      </c>
      <c r="B1371" s="28" t="s">
        <v>390</v>
      </c>
      <c r="C1371" s="28" t="s">
        <v>71</v>
      </c>
      <c r="D1371" s="29" t="s">
        <v>391</v>
      </c>
      <c r="E1371" s="28" t="s">
        <v>937</v>
      </c>
      <c r="F1371" s="28"/>
      <c r="G1371" s="28" t="s">
        <v>99</v>
      </c>
      <c r="H1371" s="30" t="n">
        <v>1</v>
      </c>
      <c r="I1371" s="31" t="n">
        <v>12.1</v>
      </c>
      <c r="J1371" s="31" t="n">
        <v>12.1</v>
      </c>
    </row>
    <row r="1372" customFormat="false" ht="26.85" hidden="false" customHeight="true" outlineLevel="0" collapsed="false">
      <c r="A1372" s="32" t="s">
        <v>784</v>
      </c>
      <c r="B1372" s="32" t="s">
        <v>1472</v>
      </c>
      <c r="C1372" s="32" t="s">
        <v>71</v>
      </c>
      <c r="D1372" s="33" t="s">
        <v>1473</v>
      </c>
      <c r="E1372" s="32" t="s">
        <v>815</v>
      </c>
      <c r="F1372" s="32"/>
      <c r="G1372" s="32" t="s">
        <v>108</v>
      </c>
      <c r="H1372" s="34" t="n">
        <v>0.0235</v>
      </c>
      <c r="I1372" s="35" t="n">
        <v>16.36</v>
      </c>
      <c r="J1372" s="35" t="n">
        <v>0.38</v>
      </c>
    </row>
    <row r="1373" customFormat="false" ht="26.85" hidden="false" customHeight="true" outlineLevel="0" collapsed="false">
      <c r="A1373" s="32" t="s">
        <v>784</v>
      </c>
      <c r="B1373" s="32" t="s">
        <v>1288</v>
      </c>
      <c r="C1373" s="32" t="s">
        <v>71</v>
      </c>
      <c r="D1373" s="33" t="s">
        <v>1289</v>
      </c>
      <c r="E1373" s="32" t="s">
        <v>815</v>
      </c>
      <c r="F1373" s="32"/>
      <c r="G1373" s="32" t="s">
        <v>108</v>
      </c>
      <c r="H1373" s="34" t="n">
        <v>0.0235</v>
      </c>
      <c r="I1373" s="35" t="n">
        <v>23.98</v>
      </c>
      <c r="J1373" s="35" t="n">
        <v>0.56</v>
      </c>
    </row>
    <row r="1374" customFormat="false" ht="15" hidden="false" customHeight="true" outlineLevel="0" collapsed="false">
      <c r="A1374" s="36" t="s">
        <v>790</v>
      </c>
      <c r="B1374" s="36" t="s">
        <v>1480</v>
      </c>
      <c r="C1374" s="36" t="s">
        <v>71</v>
      </c>
      <c r="D1374" s="37" t="s">
        <v>1481</v>
      </c>
      <c r="E1374" s="36" t="s">
        <v>793</v>
      </c>
      <c r="F1374" s="36"/>
      <c r="G1374" s="36" t="s">
        <v>99</v>
      </c>
      <c r="H1374" s="38" t="n">
        <v>1.0493</v>
      </c>
      <c r="I1374" s="39" t="n">
        <v>10.64</v>
      </c>
      <c r="J1374" s="39" t="n">
        <v>11.16</v>
      </c>
    </row>
    <row r="1375" customFormat="false" ht="15" hidden="false" customHeight="true" outlineLevel="0" collapsed="false">
      <c r="A1375" s="36" t="s">
        <v>790</v>
      </c>
      <c r="B1375" s="36" t="s">
        <v>1476</v>
      </c>
      <c r="C1375" s="36" t="s">
        <v>71</v>
      </c>
      <c r="D1375" s="37" t="s">
        <v>1477</v>
      </c>
      <c r="E1375" s="36" t="s">
        <v>793</v>
      </c>
      <c r="F1375" s="36"/>
      <c r="G1375" s="36" t="s">
        <v>76</v>
      </c>
      <c r="H1375" s="38" t="n">
        <v>0.0055</v>
      </c>
      <c r="I1375" s="39" t="n">
        <v>1.44</v>
      </c>
      <c r="J1375" s="39" t="n">
        <v>0</v>
      </c>
    </row>
    <row r="1376" customFormat="false" ht="26.85" hidden="false" customHeight="false" outlineLevel="0" collapsed="false">
      <c r="A1376" s="11"/>
      <c r="B1376" s="11"/>
      <c r="C1376" s="11"/>
      <c r="D1376" s="12"/>
      <c r="E1376" s="11" t="s">
        <v>805</v>
      </c>
      <c r="F1376" s="40" t="n">
        <v>0.72</v>
      </c>
      <c r="G1376" s="11" t="s">
        <v>806</v>
      </c>
      <c r="H1376" s="41" t="n">
        <v>0</v>
      </c>
      <c r="I1376" s="11" t="s">
        <v>807</v>
      </c>
      <c r="J1376" s="40" t="n">
        <v>0.72</v>
      </c>
    </row>
    <row r="1377" customFormat="false" ht="26.85" hidden="false" customHeight="true" outlineLevel="0" collapsed="false">
      <c r="A1377" s="11"/>
      <c r="B1377" s="11"/>
      <c r="C1377" s="11"/>
      <c r="D1377" s="12"/>
      <c r="E1377" s="11" t="s">
        <v>808</v>
      </c>
      <c r="F1377" s="40" t="n">
        <v>3.19</v>
      </c>
      <c r="G1377" s="11"/>
      <c r="H1377" s="42" t="s">
        <v>809</v>
      </c>
      <c r="I1377" s="42"/>
      <c r="J1377" s="40" t="n">
        <v>15.29</v>
      </c>
    </row>
    <row r="1378" customFormat="false" ht="26.85" hidden="false" customHeight="false" outlineLevel="0" collapsed="false">
      <c r="A1378" s="14"/>
      <c r="B1378" s="14"/>
      <c r="C1378" s="14"/>
      <c r="D1378" s="43"/>
      <c r="E1378" s="14"/>
      <c r="F1378" s="14"/>
      <c r="G1378" s="14" t="s">
        <v>810</v>
      </c>
      <c r="H1378" s="44" t="n">
        <v>28</v>
      </c>
      <c r="I1378" s="14" t="s">
        <v>811</v>
      </c>
      <c r="J1378" s="45" t="n">
        <v>428.12</v>
      </c>
    </row>
    <row r="1379" customFormat="false" ht="15" hidden="false" customHeight="false" outlineLevel="0" collapsed="false">
      <c r="A1379" s="46"/>
      <c r="B1379" s="46"/>
      <c r="C1379" s="46"/>
      <c r="D1379" s="47"/>
      <c r="E1379" s="46"/>
      <c r="F1379" s="46"/>
      <c r="G1379" s="46"/>
      <c r="H1379" s="48"/>
      <c r="I1379" s="46"/>
      <c r="J1379" s="46"/>
    </row>
    <row r="1380" customFormat="false" ht="26.85" hidden="false" customHeight="true" outlineLevel="0" collapsed="false">
      <c r="A1380" s="25" t="s">
        <v>392</v>
      </c>
      <c r="B1380" s="25" t="s">
        <v>58</v>
      </c>
      <c r="C1380" s="25" t="s">
        <v>59</v>
      </c>
      <c r="D1380" s="26" t="s">
        <v>10</v>
      </c>
      <c r="E1380" s="25" t="s">
        <v>781</v>
      </c>
      <c r="F1380" s="25"/>
      <c r="G1380" s="25" t="s">
        <v>60</v>
      </c>
      <c r="H1380" s="27" t="s">
        <v>61</v>
      </c>
      <c r="I1380" s="25" t="s">
        <v>62</v>
      </c>
      <c r="J1380" s="25" t="s">
        <v>11</v>
      </c>
    </row>
    <row r="1381" customFormat="false" ht="39.55" hidden="false" customHeight="true" outlineLevel="0" collapsed="false">
      <c r="A1381" s="28" t="s">
        <v>782</v>
      </c>
      <c r="B1381" s="28" t="s">
        <v>393</v>
      </c>
      <c r="C1381" s="28" t="s">
        <v>71</v>
      </c>
      <c r="D1381" s="29" t="s">
        <v>394</v>
      </c>
      <c r="E1381" s="28" t="s">
        <v>937</v>
      </c>
      <c r="F1381" s="28"/>
      <c r="G1381" s="28" t="s">
        <v>99</v>
      </c>
      <c r="H1381" s="30" t="n">
        <v>1</v>
      </c>
      <c r="I1381" s="31" t="n">
        <v>18.66</v>
      </c>
      <c r="J1381" s="31" t="n">
        <v>18.66</v>
      </c>
    </row>
    <row r="1382" customFormat="false" ht="26.85" hidden="false" customHeight="true" outlineLevel="0" collapsed="false">
      <c r="A1382" s="32" t="s">
        <v>784</v>
      </c>
      <c r="B1382" s="32" t="s">
        <v>1472</v>
      </c>
      <c r="C1382" s="32" t="s">
        <v>71</v>
      </c>
      <c r="D1382" s="33" t="s">
        <v>1473</v>
      </c>
      <c r="E1382" s="32" t="s">
        <v>815</v>
      </c>
      <c r="F1382" s="32"/>
      <c r="G1382" s="32" t="s">
        <v>108</v>
      </c>
      <c r="H1382" s="34" t="n">
        <v>0.0282</v>
      </c>
      <c r="I1382" s="35" t="n">
        <v>16.36</v>
      </c>
      <c r="J1382" s="35" t="n">
        <v>0.46</v>
      </c>
    </row>
    <row r="1383" customFormat="false" ht="26.85" hidden="false" customHeight="true" outlineLevel="0" collapsed="false">
      <c r="A1383" s="32" t="s">
        <v>784</v>
      </c>
      <c r="B1383" s="32" t="s">
        <v>1288</v>
      </c>
      <c r="C1383" s="32" t="s">
        <v>71</v>
      </c>
      <c r="D1383" s="33" t="s">
        <v>1289</v>
      </c>
      <c r="E1383" s="32" t="s">
        <v>815</v>
      </c>
      <c r="F1383" s="32"/>
      <c r="G1383" s="32" t="s">
        <v>108</v>
      </c>
      <c r="H1383" s="34" t="n">
        <v>0.0282</v>
      </c>
      <c r="I1383" s="35" t="n">
        <v>23.98</v>
      </c>
      <c r="J1383" s="35" t="n">
        <v>0.67</v>
      </c>
    </row>
    <row r="1384" customFormat="false" ht="15" hidden="false" customHeight="true" outlineLevel="0" collapsed="false">
      <c r="A1384" s="36" t="s">
        <v>790</v>
      </c>
      <c r="B1384" s="36" t="s">
        <v>1482</v>
      </c>
      <c r="C1384" s="36" t="s">
        <v>71</v>
      </c>
      <c r="D1384" s="37" t="s">
        <v>1483</v>
      </c>
      <c r="E1384" s="36" t="s">
        <v>793</v>
      </c>
      <c r="F1384" s="36"/>
      <c r="G1384" s="36" t="s">
        <v>99</v>
      </c>
      <c r="H1384" s="38" t="n">
        <v>1.0493</v>
      </c>
      <c r="I1384" s="39" t="n">
        <v>16.71</v>
      </c>
      <c r="J1384" s="39" t="n">
        <v>17.53</v>
      </c>
    </row>
    <row r="1385" customFormat="false" ht="15" hidden="false" customHeight="true" outlineLevel="0" collapsed="false">
      <c r="A1385" s="36" t="s">
        <v>790</v>
      </c>
      <c r="B1385" s="36" t="s">
        <v>1476</v>
      </c>
      <c r="C1385" s="36" t="s">
        <v>71</v>
      </c>
      <c r="D1385" s="37" t="s">
        <v>1477</v>
      </c>
      <c r="E1385" s="36" t="s">
        <v>793</v>
      </c>
      <c r="F1385" s="36"/>
      <c r="G1385" s="36" t="s">
        <v>76</v>
      </c>
      <c r="H1385" s="38" t="n">
        <v>0.0066</v>
      </c>
      <c r="I1385" s="39" t="n">
        <v>1.44</v>
      </c>
      <c r="J1385" s="39" t="n">
        <v>0</v>
      </c>
    </row>
    <row r="1386" customFormat="false" ht="26.85" hidden="false" customHeight="false" outlineLevel="0" collapsed="false">
      <c r="A1386" s="11"/>
      <c r="B1386" s="11"/>
      <c r="C1386" s="11"/>
      <c r="D1386" s="12"/>
      <c r="E1386" s="11" t="s">
        <v>805</v>
      </c>
      <c r="F1386" s="40" t="n">
        <v>0.86</v>
      </c>
      <c r="G1386" s="11" t="s">
        <v>806</v>
      </c>
      <c r="H1386" s="41" t="n">
        <v>0</v>
      </c>
      <c r="I1386" s="11" t="s">
        <v>807</v>
      </c>
      <c r="J1386" s="40" t="n">
        <v>0.86</v>
      </c>
    </row>
    <row r="1387" customFormat="false" ht="26.85" hidden="false" customHeight="true" outlineLevel="0" collapsed="false">
      <c r="A1387" s="11"/>
      <c r="B1387" s="11"/>
      <c r="C1387" s="11"/>
      <c r="D1387" s="12"/>
      <c r="E1387" s="11" t="s">
        <v>808</v>
      </c>
      <c r="F1387" s="40" t="n">
        <v>4.92</v>
      </c>
      <c r="G1387" s="11"/>
      <c r="H1387" s="42" t="s">
        <v>809</v>
      </c>
      <c r="I1387" s="42"/>
      <c r="J1387" s="40" t="n">
        <v>23.58</v>
      </c>
    </row>
    <row r="1388" customFormat="false" ht="26.85" hidden="false" customHeight="false" outlineLevel="0" collapsed="false">
      <c r="A1388" s="14"/>
      <c r="B1388" s="14"/>
      <c r="C1388" s="14"/>
      <c r="D1388" s="43"/>
      <c r="E1388" s="14"/>
      <c r="F1388" s="14"/>
      <c r="G1388" s="14" t="s">
        <v>810</v>
      </c>
      <c r="H1388" s="44" t="n">
        <v>30</v>
      </c>
      <c r="I1388" s="14" t="s">
        <v>811</v>
      </c>
      <c r="J1388" s="45" t="n">
        <v>707.4</v>
      </c>
    </row>
    <row r="1389" customFormat="false" ht="15" hidden="false" customHeight="false" outlineLevel="0" collapsed="false">
      <c r="A1389" s="46"/>
      <c r="B1389" s="46"/>
      <c r="C1389" s="46"/>
      <c r="D1389" s="47"/>
      <c r="E1389" s="46"/>
      <c r="F1389" s="46"/>
      <c r="G1389" s="46"/>
      <c r="H1389" s="48"/>
      <c r="I1389" s="46"/>
      <c r="J1389" s="46"/>
    </row>
    <row r="1390" customFormat="false" ht="26.85" hidden="false" customHeight="true" outlineLevel="0" collapsed="false">
      <c r="A1390" s="25" t="s">
        <v>395</v>
      </c>
      <c r="B1390" s="25" t="s">
        <v>58</v>
      </c>
      <c r="C1390" s="25" t="s">
        <v>59</v>
      </c>
      <c r="D1390" s="26" t="s">
        <v>10</v>
      </c>
      <c r="E1390" s="25" t="s">
        <v>781</v>
      </c>
      <c r="F1390" s="25"/>
      <c r="G1390" s="25" t="s">
        <v>60</v>
      </c>
      <c r="H1390" s="27" t="s">
        <v>61</v>
      </c>
      <c r="I1390" s="25" t="s">
        <v>62</v>
      </c>
      <c r="J1390" s="25" t="s">
        <v>11</v>
      </c>
    </row>
    <row r="1391" customFormat="false" ht="39.55" hidden="false" customHeight="true" outlineLevel="0" collapsed="false">
      <c r="A1391" s="28" t="s">
        <v>782</v>
      </c>
      <c r="B1391" s="28" t="s">
        <v>396</v>
      </c>
      <c r="C1391" s="28" t="s">
        <v>71</v>
      </c>
      <c r="D1391" s="29" t="s">
        <v>397</v>
      </c>
      <c r="E1391" s="28" t="s">
        <v>937</v>
      </c>
      <c r="F1391" s="28"/>
      <c r="G1391" s="28" t="s">
        <v>99</v>
      </c>
      <c r="H1391" s="30" t="n">
        <v>1</v>
      </c>
      <c r="I1391" s="31" t="n">
        <v>20.59</v>
      </c>
      <c r="J1391" s="31" t="n">
        <v>20.59</v>
      </c>
    </row>
    <row r="1392" customFormat="false" ht="26.85" hidden="false" customHeight="true" outlineLevel="0" collapsed="false">
      <c r="A1392" s="32" t="s">
        <v>784</v>
      </c>
      <c r="B1392" s="32" t="s">
        <v>1472</v>
      </c>
      <c r="C1392" s="32" t="s">
        <v>71</v>
      </c>
      <c r="D1392" s="33" t="s">
        <v>1473</v>
      </c>
      <c r="E1392" s="32" t="s">
        <v>815</v>
      </c>
      <c r="F1392" s="32"/>
      <c r="G1392" s="32" t="s">
        <v>108</v>
      </c>
      <c r="H1392" s="34" t="n">
        <v>0.0341</v>
      </c>
      <c r="I1392" s="35" t="n">
        <v>16.36</v>
      </c>
      <c r="J1392" s="35" t="n">
        <v>0.55</v>
      </c>
    </row>
    <row r="1393" customFormat="false" ht="26.85" hidden="false" customHeight="true" outlineLevel="0" collapsed="false">
      <c r="A1393" s="32" t="s">
        <v>784</v>
      </c>
      <c r="B1393" s="32" t="s">
        <v>1288</v>
      </c>
      <c r="C1393" s="32" t="s">
        <v>71</v>
      </c>
      <c r="D1393" s="33" t="s">
        <v>1289</v>
      </c>
      <c r="E1393" s="32" t="s">
        <v>815</v>
      </c>
      <c r="F1393" s="32"/>
      <c r="G1393" s="32" t="s">
        <v>108</v>
      </c>
      <c r="H1393" s="34" t="n">
        <v>0.0341</v>
      </c>
      <c r="I1393" s="35" t="n">
        <v>23.98</v>
      </c>
      <c r="J1393" s="35" t="n">
        <v>0.81</v>
      </c>
    </row>
    <row r="1394" customFormat="false" ht="15" hidden="false" customHeight="true" outlineLevel="0" collapsed="false">
      <c r="A1394" s="36" t="s">
        <v>790</v>
      </c>
      <c r="B1394" s="36" t="s">
        <v>1484</v>
      </c>
      <c r="C1394" s="36" t="s">
        <v>71</v>
      </c>
      <c r="D1394" s="37" t="s">
        <v>1485</v>
      </c>
      <c r="E1394" s="36" t="s">
        <v>793</v>
      </c>
      <c r="F1394" s="36"/>
      <c r="G1394" s="36" t="s">
        <v>99</v>
      </c>
      <c r="H1394" s="38" t="n">
        <v>1.0493</v>
      </c>
      <c r="I1394" s="39" t="n">
        <v>18.32</v>
      </c>
      <c r="J1394" s="39" t="n">
        <v>19.22</v>
      </c>
    </row>
    <row r="1395" customFormat="false" ht="15" hidden="false" customHeight="true" outlineLevel="0" collapsed="false">
      <c r="A1395" s="36" t="s">
        <v>790</v>
      </c>
      <c r="B1395" s="36" t="s">
        <v>1476</v>
      </c>
      <c r="C1395" s="36" t="s">
        <v>71</v>
      </c>
      <c r="D1395" s="37" t="s">
        <v>1477</v>
      </c>
      <c r="E1395" s="36" t="s">
        <v>793</v>
      </c>
      <c r="F1395" s="36"/>
      <c r="G1395" s="36" t="s">
        <v>76</v>
      </c>
      <c r="H1395" s="38" t="n">
        <v>0.008</v>
      </c>
      <c r="I1395" s="39" t="n">
        <v>1.44</v>
      </c>
      <c r="J1395" s="39" t="n">
        <v>0.01</v>
      </c>
    </row>
    <row r="1396" customFormat="false" ht="26.85" hidden="false" customHeight="false" outlineLevel="0" collapsed="false">
      <c r="A1396" s="11"/>
      <c r="B1396" s="11"/>
      <c r="C1396" s="11"/>
      <c r="D1396" s="12"/>
      <c r="E1396" s="11" t="s">
        <v>805</v>
      </c>
      <c r="F1396" s="40" t="n">
        <v>1.04</v>
      </c>
      <c r="G1396" s="11" t="s">
        <v>806</v>
      </c>
      <c r="H1396" s="41" t="n">
        <v>0</v>
      </c>
      <c r="I1396" s="11" t="s">
        <v>807</v>
      </c>
      <c r="J1396" s="40" t="n">
        <v>1.04</v>
      </c>
    </row>
    <row r="1397" customFormat="false" ht="26.85" hidden="false" customHeight="true" outlineLevel="0" collapsed="false">
      <c r="A1397" s="11"/>
      <c r="B1397" s="11"/>
      <c r="C1397" s="11"/>
      <c r="D1397" s="12"/>
      <c r="E1397" s="11" t="s">
        <v>808</v>
      </c>
      <c r="F1397" s="40" t="n">
        <v>5.43</v>
      </c>
      <c r="G1397" s="11"/>
      <c r="H1397" s="42" t="s">
        <v>809</v>
      </c>
      <c r="I1397" s="42"/>
      <c r="J1397" s="40" t="n">
        <v>26.02</v>
      </c>
    </row>
    <row r="1398" customFormat="false" ht="26.85" hidden="false" customHeight="false" outlineLevel="0" collapsed="false">
      <c r="A1398" s="14"/>
      <c r="B1398" s="14"/>
      <c r="C1398" s="14"/>
      <c r="D1398" s="43"/>
      <c r="E1398" s="14"/>
      <c r="F1398" s="14"/>
      <c r="G1398" s="14" t="s">
        <v>810</v>
      </c>
      <c r="H1398" s="44" t="n">
        <v>36</v>
      </c>
      <c r="I1398" s="14" t="s">
        <v>811</v>
      </c>
      <c r="J1398" s="45" t="n">
        <v>936.72</v>
      </c>
    </row>
    <row r="1399" customFormat="false" ht="15" hidden="false" customHeight="false" outlineLevel="0" collapsed="false">
      <c r="A1399" s="46"/>
      <c r="B1399" s="46"/>
      <c r="C1399" s="46"/>
      <c r="D1399" s="47"/>
      <c r="E1399" s="46"/>
      <c r="F1399" s="46"/>
      <c r="G1399" s="46"/>
      <c r="H1399" s="48"/>
      <c r="I1399" s="46"/>
      <c r="J1399" s="46"/>
    </row>
    <row r="1400" customFormat="false" ht="26.85" hidden="false" customHeight="true" outlineLevel="0" collapsed="false">
      <c r="A1400" s="25" t="s">
        <v>398</v>
      </c>
      <c r="B1400" s="25" t="s">
        <v>58</v>
      </c>
      <c r="C1400" s="25" t="s">
        <v>59</v>
      </c>
      <c r="D1400" s="26" t="s">
        <v>10</v>
      </c>
      <c r="E1400" s="25" t="s">
        <v>781</v>
      </c>
      <c r="F1400" s="25"/>
      <c r="G1400" s="25" t="s">
        <v>60</v>
      </c>
      <c r="H1400" s="27" t="s">
        <v>61</v>
      </c>
      <c r="I1400" s="25" t="s">
        <v>62</v>
      </c>
      <c r="J1400" s="25" t="s">
        <v>11</v>
      </c>
    </row>
    <row r="1401" customFormat="false" ht="39.55" hidden="false" customHeight="true" outlineLevel="0" collapsed="false">
      <c r="A1401" s="28" t="s">
        <v>782</v>
      </c>
      <c r="B1401" s="28" t="s">
        <v>399</v>
      </c>
      <c r="C1401" s="28" t="s">
        <v>71</v>
      </c>
      <c r="D1401" s="29" t="s">
        <v>400</v>
      </c>
      <c r="E1401" s="28" t="s">
        <v>937</v>
      </c>
      <c r="F1401" s="28"/>
      <c r="G1401" s="28" t="s">
        <v>76</v>
      </c>
      <c r="H1401" s="30" t="n">
        <v>1</v>
      </c>
      <c r="I1401" s="31" t="n">
        <v>7.17</v>
      </c>
      <c r="J1401" s="31" t="n">
        <v>7.17</v>
      </c>
    </row>
    <row r="1402" customFormat="false" ht="26.85" hidden="false" customHeight="true" outlineLevel="0" collapsed="false">
      <c r="A1402" s="32" t="s">
        <v>784</v>
      </c>
      <c r="B1402" s="32" t="s">
        <v>1472</v>
      </c>
      <c r="C1402" s="32" t="s">
        <v>71</v>
      </c>
      <c r="D1402" s="33" t="s">
        <v>1473</v>
      </c>
      <c r="E1402" s="32" t="s">
        <v>815</v>
      </c>
      <c r="F1402" s="32"/>
      <c r="G1402" s="32" t="s">
        <v>108</v>
      </c>
      <c r="H1402" s="34" t="n">
        <v>0.1359</v>
      </c>
      <c r="I1402" s="35" t="n">
        <v>16.36</v>
      </c>
      <c r="J1402" s="35" t="n">
        <v>2.22</v>
      </c>
    </row>
    <row r="1403" customFormat="false" ht="26.85" hidden="false" customHeight="true" outlineLevel="0" collapsed="false">
      <c r="A1403" s="32" t="s">
        <v>784</v>
      </c>
      <c r="B1403" s="32" t="s">
        <v>1288</v>
      </c>
      <c r="C1403" s="32" t="s">
        <v>71</v>
      </c>
      <c r="D1403" s="33" t="s">
        <v>1289</v>
      </c>
      <c r="E1403" s="32" t="s">
        <v>815</v>
      </c>
      <c r="F1403" s="32"/>
      <c r="G1403" s="32" t="s">
        <v>108</v>
      </c>
      <c r="H1403" s="34" t="n">
        <v>0.1359</v>
      </c>
      <c r="I1403" s="35" t="n">
        <v>23.98</v>
      </c>
      <c r="J1403" s="35" t="n">
        <v>3.25</v>
      </c>
    </row>
    <row r="1404" customFormat="false" ht="15" hidden="false" customHeight="true" outlineLevel="0" collapsed="false">
      <c r="A1404" s="36" t="s">
        <v>790</v>
      </c>
      <c r="B1404" s="36" t="s">
        <v>1486</v>
      </c>
      <c r="C1404" s="36" t="s">
        <v>71</v>
      </c>
      <c r="D1404" s="37" t="s">
        <v>1487</v>
      </c>
      <c r="E1404" s="36" t="s">
        <v>793</v>
      </c>
      <c r="F1404" s="36"/>
      <c r="G1404" s="36" t="s">
        <v>76</v>
      </c>
      <c r="H1404" s="38" t="n">
        <v>0.0071</v>
      </c>
      <c r="I1404" s="39" t="n">
        <v>50.39</v>
      </c>
      <c r="J1404" s="39" t="n">
        <v>0.35</v>
      </c>
    </row>
    <row r="1405" customFormat="false" ht="26.85" hidden="false" customHeight="true" outlineLevel="0" collapsed="false">
      <c r="A1405" s="36" t="s">
        <v>790</v>
      </c>
      <c r="B1405" s="36" t="s">
        <v>1488</v>
      </c>
      <c r="C1405" s="36" t="s">
        <v>71</v>
      </c>
      <c r="D1405" s="37" t="s">
        <v>1489</v>
      </c>
      <c r="E1405" s="36" t="s">
        <v>793</v>
      </c>
      <c r="F1405" s="36"/>
      <c r="G1405" s="36" t="s">
        <v>76</v>
      </c>
      <c r="H1405" s="38" t="n">
        <v>1</v>
      </c>
      <c r="I1405" s="39" t="n">
        <v>0.86</v>
      </c>
      <c r="J1405" s="39" t="n">
        <v>0.86</v>
      </c>
    </row>
    <row r="1406" customFormat="false" ht="26.85" hidden="false" customHeight="true" outlineLevel="0" collapsed="false">
      <c r="A1406" s="36" t="s">
        <v>790</v>
      </c>
      <c r="B1406" s="36" t="s">
        <v>1490</v>
      </c>
      <c r="C1406" s="36" t="s">
        <v>71</v>
      </c>
      <c r="D1406" s="37" t="s">
        <v>1491</v>
      </c>
      <c r="E1406" s="36" t="s">
        <v>793</v>
      </c>
      <c r="F1406" s="36"/>
      <c r="G1406" s="36" t="s">
        <v>76</v>
      </c>
      <c r="H1406" s="38" t="n">
        <v>0.008</v>
      </c>
      <c r="I1406" s="39" t="n">
        <v>57.1</v>
      </c>
      <c r="J1406" s="39" t="n">
        <v>0.45</v>
      </c>
    </row>
    <row r="1407" customFormat="false" ht="15" hidden="false" customHeight="true" outlineLevel="0" collapsed="false">
      <c r="A1407" s="36" t="s">
        <v>790</v>
      </c>
      <c r="B1407" s="36" t="s">
        <v>1476</v>
      </c>
      <c r="C1407" s="36" t="s">
        <v>71</v>
      </c>
      <c r="D1407" s="37" t="s">
        <v>1477</v>
      </c>
      <c r="E1407" s="36" t="s">
        <v>793</v>
      </c>
      <c r="F1407" s="36"/>
      <c r="G1407" s="36" t="s">
        <v>76</v>
      </c>
      <c r="H1407" s="38" t="n">
        <v>0.0302</v>
      </c>
      <c r="I1407" s="39" t="n">
        <v>1.44</v>
      </c>
      <c r="J1407" s="39" t="n">
        <v>0.04</v>
      </c>
    </row>
    <row r="1408" customFormat="false" ht="26.85" hidden="false" customHeight="false" outlineLevel="0" collapsed="false">
      <c r="A1408" s="11"/>
      <c r="B1408" s="11"/>
      <c r="C1408" s="11"/>
      <c r="D1408" s="12"/>
      <c r="E1408" s="11" t="s">
        <v>805</v>
      </c>
      <c r="F1408" s="40" t="n">
        <v>4.21</v>
      </c>
      <c r="G1408" s="11" t="s">
        <v>806</v>
      </c>
      <c r="H1408" s="41" t="n">
        <v>0</v>
      </c>
      <c r="I1408" s="11" t="s">
        <v>807</v>
      </c>
      <c r="J1408" s="40" t="n">
        <v>4.21</v>
      </c>
    </row>
    <row r="1409" customFormat="false" ht="26.85" hidden="false" customHeight="true" outlineLevel="0" collapsed="false">
      <c r="A1409" s="11"/>
      <c r="B1409" s="11"/>
      <c r="C1409" s="11"/>
      <c r="D1409" s="12"/>
      <c r="E1409" s="11" t="s">
        <v>808</v>
      </c>
      <c r="F1409" s="40" t="n">
        <v>1.89</v>
      </c>
      <c r="G1409" s="11"/>
      <c r="H1409" s="42" t="s">
        <v>809</v>
      </c>
      <c r="I1409" s="42"/>
      <c r="J1409" s="40" t="n">
        <v>9.06</v>
      </c>
    </row>
    <row r="1410" customFormat="false" ht="26.85" hidden="false" customHeight="false" outlineLevel="0" collapsed="false">
      <c r="A1410" s="14"/>
      <c r="B1410" s="14"/>
      <c r="C1410" s="14"/>
      <c r="D1410" s="43"/>
      <c r="E1410" s="14"/>
      <c r="F1410" s="14"/>
      <c r="G1410" s="14" t="s">
        <v>810</v>
      </c>
      <c r="H1410" s="44" t="n">
        <v>15</v>
      </c>
      <c r="I1410" s="14" t="s">
        <v>811</v>
      </c>
      <c r="J1410" s="45" t="n">
        <v>135.9</v>
      </c>
    </row>
    <row r="1411" customFormat="false" ht="15" hidden="false" customHeight="false" outlineLevel="0" collapsed="false">
      <c r="A1411" s="46"/>
      <c r="B1411" s="46"/>
      <c r="C1411" s="46"/>
      <c r="D1411" s="47"/>
      <c r="E1411" s="46"/>
      <c r="F1411" s="46"/>
      <c r="G1411" s="46"/>
      <c r="H1411" s="48"/>
      <c r="I1411" s="46"/>
      <c r="J1411" s="46"/>
    </row>
    <row r="1412" customFormat="false" ht="26.85" hidden="false" customHeight="true" outlineLevel="0" collapsed="false">
      <c r="A1412" s="25" t="s">
        <v>401</v>
      </c>
      <c r="B1412" s="25" t="s">
        <v>58</v>
      </c>
      <c r="C1412" s="25" t="s">
        <v>59</v>
      </c>
      <c r="D1412" s="26" t="s">
        <v>10</v>
      </c>
      <c r="E1412" s="25" t="s">
        <v>781</v>
      </c>
      <c r="F1412" s="25"/>
      <c r="G1412" s="25" t="s">
        <v>60</v>
      </c>
      <c r="H1412" s="27" t="s">
        <v>61</v>
      </c>
      <c r="I1412" s="25" t="s">
        <v>62</v>
      </c>
      <c r="J1412" s="25" t="s">
        <v>11</v>
      </c>
    </row>
    <row r="1413" customFormat="false" ht="39.55" hidden="false" customHeight="true" outlineLevel="0" collapsed="false">
      <c r="A1413" s="28" t="s">
        <v>782</v>
      </c>
      <c r="B1413" s="28" t="s">
        <v>402</v>
      </c>
      <c r="C1413" s="28" t="s">
        <v>71</v>
      </c>
      <c r="D1413" s="29" t="s">
        <v>403</v>
      </c>
      <c r="E1413" s="28" t="s">
        <v>937</v>
      </c>
      <c r="F1413" s="28"/>
      <c r="G1413" s="28" t="s">
        <v>76</v>
      </c>
      <c r="H1413" s="30" t="n">
        <v>1</v>
      </c>
      <c r="I1413" s="31" t="n">
        <v>7.43</v>
      </c>
      <c r="J1413" s="31" t="n">
        <v>7.43</v>
      </c>
    </row>
    <row r="1414" customFormat="false" ht="26.85" hidden="false" customHeight="true" outlineLevel="0" collapsed="false">
      <c r="A1414" s="32" t="s">
        <v>784</v>
      </c>
      <c r="B1414" s="32" t="s">
        <v>1472</v>
      </c>
      <c r="C1414" s="32" t="s">
        <v>71</v>
      </c>
      <c r="D1414" s="33" t="s">
        <v>1473</v>
      </c>
      <c r="E1414" s="32" t="s">
        <v>815</v>
      </c>
      <c r="F1414" s="32"/>
      <c r="G1414" s="32" t="s">
        <v>108</v>
      </c>
      <c r="H1414" s="34" t="n">
        <v>0.0859</v>
      </c>
      <c r="I1414" s="35" t="n">
        <v>16.36</v>
      </c>
      <c r="J1414" s="35" t="n">
        <v>1.4</v>
      </c>
    </row>
    <row r="1415" customFormat="false" ht="26.85" hidden="false" customHeight="true" outlineLevel="0" collapsed="false">
      <c r="A1415" s="32" t="s">
        <v>784</v>
      </c>
      <c r="B1415" s="32" t="s">
        <v>1288</v>
      </c>
      <c r="C1415" s="32" t="s">
        <v>71</v>
      </c>
      <c r="D1415" s="33" t="s">
        <v>1289</v>
      </c>
      <c r="E1415" s="32" t="s">
        <v>815</v>
      </c>
      <c r="F1415" s="32"/>
      <c r="G1415" s="32" t="s">
        <v>108</v>
      </c>
      <c r="H1415" s="34" t="n">
        <v>0.0859</v>
      </c>
      <c r="I1415" s="35" t="n">
        <v>23.98</v>
      </c>
      <c r="J1415" s="35" t="n">
        <v>2.05</v>
      </c>
    </row>
    <row r="1416" customFormat="false" ht="15" hidden="false" customHeight="true" outlineLevel="0" collapsed="false">
      <c r="A1416" s="36" t="s">
        <v>790</v>
      </c>
      <c r="B1416" s="36" t="s">
        <v>1486</v>
      </c>
      <c r="C1416" s="36" t="s">
        <v>71</v>
      </c>
      <c r="D1416" s="37" t="s">
        <v>1487</v>
      </c>
      <c r="E1416" s="36" t="s">
        <v>793</v>
      </c>
      <c r="F1416" s="36"/>
      <c r="G1416" s="36" t="s">
        <v>76</v>
      </c>
      <c r="H1416" s="38" t="n">
        <v>0.0094</v>
      </c>
      <c r="I1416" s="39" t="n">
        <v>50.39</v>
      </c>
      <c r="J1416" s="39" t="n">
        <v>0.47</v>
      </c>
    </row>
    <row r="1417" customFormat="false" ht="26.85" hidden="false" customHeight="true" outlineLevel="0" collapsed="false">
      <c r="A1417" s="36" t="s">
        <v>790</v>
      </c>
      <c r="B1417" s="36" t="s">
        <v>1492</v>
      </c>
      <c r="C1417" s="36" t="s">
        <v>71</v>
      </c>
      <c r="D1417" s="37" t="s">
        <v>1493</v>
      </c>
      <c r="E1417" s="36" t="s">
        <v>793</v>
      </c>
      <c r="F1417" s="36"/>
      <c r="G1417" s="36" t="s">
        <v>76</v>
      </c>
      <c r="H1417" s="38" t="n">
        <v>1</v>
      </c>
      <c r="I1417" s="39" t="n">
        <v>2.88</v>
      </c>
      <c r="J1417" s="39" t="n">
        <v>2.88</v>
      </c>
    </row>
    <row r="1418" customFormat="false" ht="26.85" hidden="false" customHeight="true" outlineLevel="0" collapsed="false">
      <c r="A1418" s="36" t="s">
        <v>790</v>
      </c>
      <c r="B1418" s="36" t="s">
        <v>1490</v>
      </c>
      <c r="C1418" s="36" t="s">
        <v>71</v>
      </c>
      <c r="D1418" s="37" t="s">
        <v>1491</v>
      </c>
      <c r="E1418" s="36" t="s">
        <v>793</v>
      </c>
      <c r="F1418" s="36"/>
      <c r="G1418" s="36" t="s">
        <v>76</v>
      </c>
      <c r="H1418" s="38" t="n">
        <v>0.011</v>
      </c>
      <c r="I1418" s="39" t="n">
        <v>57.1</v>
      </c>
      <c r="J1418" s="39" t="n">
        <v>0.62</v>
      </c>
    </row>
    <row r="1419" customFormat="false" ht="15" hidden="false" customHeight="true" outlineLevel="0" collapsed="false">
      <c r="A1419" s="36" t="s">
        <v>790</v>
      </c>
      <c r="B1419" s="36" t="s">
        <v>1476</v>
      </c>
      <c r="C1419" s="36" t="s">
        <v>71</v>
      </c>
      <c r="D1419" s="37" t="s">
        <v>1477</v>
      </c>
      <c r="E1419" s="36" t="s">
        <v>793</v>
      </c>
      <c r="F1419" s="36"/>
      <c r="G1419" s="36" t="s">
        <v>76</v>
      </c>
      <c r="H1419" s="38" t="n">
        <v>0.0131</v>
      </c>
      <c r="I1419" s="39" t="n">
        <v>1.44</v>
      </c>
      <c r="J1419" s="39" t="n">
        <v>0.01</v>
      </c>
    </row>
    <row r="1420" customFormat="false" ht="26.85" hidden="false" customHeight="false" outlineLevel="0" collapsed="false">
      <c r="A1420" s="11"/>
      <c r="B1420" s="11"/>
      <c r="C1420" s="11"/>
      <c r="D1420" s="12"/>
      <c r="E1420" s="11" t="s">
        <v>805</v>
      </c>
      <c r="F1420" s="40" t="n">
        <v>2.65</v>
      </c>
      <c r="G1420" s="11" t="s">
        <v>806</v>
      </c>
      <c r="H1420" s="41" t="n">
        <v>0</v>
      </c>
      <c r="I1420" s="11" t="s">
        <v>807</v>
      </c>
      <c r="J1420" s="40" t="n">
        <v>2.65</v>
      </c>
    </row>
    <row r="1421" customFormat="false" ht="26.85" hidden="false" customHeight="true" outlineLevel="0" collapsed="false">
      <c r="A1421" s="11"/>
      <c r="B1421" s="11"/>
      <c r="C1421" s="11"/>
      <c r="D1421" s="12"/>
      <c r="E1421" s="11" t="s">
        <v>808</v>
      </c>
      <c r="F1421" s="40" t="n">
        <v>1.96</v>
      </c>
      <c r="G1421" s="11"/>
      <c r="H1421" s="42" t="s">
        <v>809</v>
      </c>
      <c r="I1421" s="42"/>
      <c r="J1421" s="40" t="n">
        <v>9.39</v>
      </c>
    </row>
    <row r="1422" customFormat="false" ht="26.85" hidden="false" customHeight="false" outlineLevel="0" collapsed="false">
      <c r="A1422" s="14"/>
      <c r="B1422" s="14"/>
      <c r="C1422" s="14"/>
      <c r="D1422" s="43"/>
      <c r="E1422" s="14"/>
      <c r="F1422" s="14"/>
      <c r="G1422" s="14" t="s">
        <v>810</v>
      </c>
      <c r="H1422" s="44" t="n">
        <v>8</v>
      </c>
      <c r="I1422" s="14" t="s">
        <v>811</v>
      </c>
      <c r="J1422" s="45" t="n">
        <v>75.12</v>
      </c>
    </row>
    <row r="1423" customFormat="false" ht="15" hidden="false" customHeight="false" outlineLevel="0" collapsed="false">
      <c r="A1423" s="46"/>
      <c r="B1423" s="46"/>
      <c r="C1423" s="46"/>
      <c r="D1423" s="47"/>
      <c r="E1423" s="46"/>
      <c r="F1423" s="46"/>
      <c r="G1423" s="46"/>
      <c r="H1423" s="48"/>
      <c r="I1423" s="46"/>
      <c r="J1423" s="46"/>
    </row>
    <row r="1424" customFormat="false" ht="26.85" hidden="false" customHeight="true" outlineLevel="0" collapsed="false">
      <c r="A1424" s="25" t="s">
        <v>404</v>
      </c>
      <c r="B1424" s="25" t="s">
        <v>58</v>
      </c>
      <c r="C1424" s="25" t="s">
        <v>59</v>
      </c>
      <c r="D1424" s="26" t="s">
        <v>10</v>
      </c>
      <c r="E1424" s="25" t="s">
        <v>781</v>
      </c>
      <c r="F1424" s="25"/>
      <c r="G1424" s="25" t="s">
        <v>60</v>
      </c>
      <c r="H1424" s="27" t="s">
        <v>61</v>
      </c>
      <c r="I1424" s="25" t="s">
        <v>62</v>
      </c>
      <c r="J1424" s="25" t="s">
        <v>11</v>
      </c>
    </row>
    <row r="1425" customFormat="false" ht="39.55" hidden="false" customHeight="true" outlineLevel="0" collapsed="false">
      <c r="A1425" s="28" t="s">
        <v>782</v>
      </c>
      <c r="B1425" s="28" t="s">
        <v>405</v>
      </c>
      <c r="C1425" s="28" t="s">
        <v>71</v>
      </c>
      <c r="D1425" s="29" t="s">
        <v>406</v>
      </c>
      <c r="E1425" s="28" t="s">
        <v>937</v>
      </c>
      <c r="F1425" s="28"/>
      <c r="G1425" s="28" t="s">
        <v>76</v>
      </c>
      <c r="H1425" s="30" t="n">
        <v>1</v>
      </c>
      <c r="I1425" s="31" t="n">
        <v>13.14</v>
      </c>
      <c r="J1425" s="31" t="n">
        <v>13.14</v>
      </c>
    </row>
    <row r="1426" customFormat="false" ht="26.85" hidden="false" customHeight="true" outlineLevel="0" collapsed="false">
      <c r="A1426" s="32" t="s">
        <v>784</v>
      </c>
      <c r="B1426" s="32" t="s">
        <v>1472</v>
      </c>
      <c r="C1426" s="32" t="s">
        <v>71</v>
      </c>
      <c r="D1426" s="33" t="s">
        <v>1473</v>
      </c>
      <c r="E1426" s="32" t="s">
        <v>815</v>
      </c>
      <c r="F1426" s="32"/>
      <c r="G1426" s="32" t="s">
        <v>108</v>
      </c>
      <c r="H1426" s="34" t="n">
        <v>0.1271</v>
      </c>
      <c r="I1426" s="35" t="n">
        <v>16.36</v>
      </c>
      <c r="J1426" s="35" t="n">
        <v>2.07</v>
      </c>
    </row>
    <row r="1427" customFormat="false" ht="26.85" hidden="false" customHeight="true" outlineLevel="0" collapsed="false">
      <c r="A1427" s="32" t="s">
        <v>784</v>
      </c>
      <c r="B1427" s="32" t="s">
        <v>1288</v>
      </c>
      <c r="C1427" s="32" t="s">
        <v>71</v>
      </c>
      <c r="D1427" s="33" t="s">
        <v>1289</v>
      </c>
      <c r="E1427" s="32" t="s">
        <v>815</v>
      </c>
      <c r="F1427" s="32"/>
      <c r="G1427" s="32" t="s">
        <v>108</v>
      </c>
      <c r="H1427" s="34" t="n">
        <v>0.1271</v>
      </c>
      <c r="I1427" s="35" t="n">
        <v>23.98</v>
      </c>
      <c r="J1427" s="35" t="n">
        <v>3.04</v>
      </c>
    </row>
    <row r="1428" customFormat="false" ht="15" hidden="false" customHeight="true" outlineLevel="0" collapsed="false">
      <c r="A1428" s="36" t="s">
        <v>790</v>
      </c>
      <c r="B1428" s="36" t="s">
        <v>1486</v>
      </c>
      <c r="C1428" s="36" t="s">
        <v>71</v>
      </c>
      <c r="D1428" s="37" t="s">
        <v>1487</v>
      </c>
      <c r="E1428" s="36" t="s">
        <v>793</v>
      </c>
      <c r="F1428" s="36"/>
      <c r="G1428" s="36" t="s">
        <v>76</v>
      </c>
      <c r="H1428" s="38" t="n">
        <v>0.0165</v>
      </c>
      <c r="I1428" s="39" t="n">
        <v>50.39</v>
      </c>
      <c r="J1428" s="39" t="n">
        <v>0.83</v>
      </c>
    </row>
    <row r="1429" customFormat="false" ht="26.85" hidden="false" customHeight="true" outlineLevel="0" collapsed="false">
      <c r="A1429" s="36" t="s">
        <v>790</v>
      </c>
      <c r="B1429" s="36" t="s">
        <v>1494</v>
      </c>
      <c r="C1429" s="36" t="s">
        <v>71</v>
      </c>
      <c r="D1429" s="37" t="s">
        <v>1495</v>
      </c>
      <c r="E1429" s="36" t="s">
        <v>793</v>
      </c>
      <c r="F1429" s="36"/>
      <c r="G1429" s="36" t="s">
        <v>76</v>
      </c>
      <c r="H1429" s="38" t="n">
        <v>1</v>
      </c>
      <c r="I1429" s="39" t="n">
        <v>5.93</v>
      </c>
      <c r="J1429" s="39" t="n">
        <v>5.93</v>
      </c>
    </row>
    <row r="1430" customFormat="false" ht="26.85" hidden="false" customHeight="true" outlineLevel="0" collapsed="false">
      <c r="A1430" s="36" t="s">
        <v>790</v>
      </c>
      <c r="B1430" s="36" t="s">
        <v>1490</v>
      </c>
      <c r="C1430" s="36" t="s">
        <v>71</v>
      </c>
      <c r="D1430" s="37" t="s">
        <v>1491</v>
      </c>
      <c r="E1430" s="36" t="s">
        <v>793</v>
      </c>
      <c r="F1430" s="36"/>
      <c r="G1430" s="36" t="s">
        <v>76</v>
      </c>
      <c r="H1430" s="38" t="n">
        <v>0.022</v>
      </c>
      <c r="I1430" s="39" t="n">
        <v>57.1</v>
      </c>
      <c r="J1430" s="39" t="n">
        <v>1.25</v>
      </c>
    </row>
    <row r="1431" customFormat="false" ht="15" hidden="false" customHeight="true" outlineLevel="0" collapsed="false">
      <c r="A1431" s="36" t="s">
        <v>790</v>
      </c>
      <c r="B1431" s="36" t="s">
        <v>1476</v>
      </c>
      <c r="C1431" s="36" t="s">
        <v>71</v>
      </c>
      <c r="D1431" s="37" t="s">
        <v>1477</v>
      </c>
      <c r="E1431" s="36" t="s">
        <v>793</v>
      </c>
      <c r="F1431" s="36"/>
      <c r="G1431" s="36" t="s">
        <v>76</v>
      </c>
      <c r="H1431" s="38" t="n">
        <v>0.019</v>
      </c>
      <c r="I1431" s="39" t="n">
        <v>1.44</v>
      </c>
      <c r="J1431" s="39" t="n">
        <v>0.02</v>
      </c>
    </row>
    <row r="1432" customFormat="false" ht="26.85" hidden="false" customHeight="false" outlineLevel="0" collapsed="false">
      <c r="A1432" s="11"/>
      <c r="B1432" s="11"/>
      <c r="C1432" s="11"/>
      <c r="D1432" s="12"/>
      <c r="E1432" s="11" t="s">
        <v>805</v>
      </c>
      <c r="F1432" s="40" t="n">
        <v>3.93</v>
      </c>
      <c r="G1432" s="11" t="s">
        <v>806</v>
      </c>
      <c r="H1432" s="41" t="n">
        <v>0</v>
      </c>
      <c r="I1432" s="11" t="s">
        <v>807</v>
      </c>
      <c r="J1432" s="40" t="n">
        <v>3.93</v>
      </c>
    </row>
    <row r="1433" customFormat="false" ht="26.85" hidden="false" customHeight="true" outlineLevel="0" collapsed="false">
      <c r="A1433" s="11"/>
      <c r="B1433" s="11"/>
      <c r="C1433" s="11"/>
      <c r="D1433" s="12"/>
      <c r="E1433" s="11" t="s">
        <v>808</v>
      </c>
      <c r="F1433" s="40" t="n">
        <v>3.46</v>
      </c>
      <c r="G1433" s="11"/>
      <c r="H1433" s="42" t="s">
        <v>809</v>
      </c>
      <c r="I1433" s="42"/>
      <c r="J1433" s="40" t="n">
        <v>16.6</v>
      </c>
    </row>
    <row r="1434" customFormat="false" ht="26.85" hidden="false" customHeight="false" outlineLevel="0" collapsed="false">
      <c r="A1434" s="14"/>
      <c r="B1434" s="14"/>
      <c r="C1434" s="14"/>
      <c r="D1434" s="43"/>
      <c r="E1434" s="14"/>
      <c r="F1434" s="14"/>
      <c r="G1434" s="14" t="s">
        <v>810</v>
      </c>
      <c r="H1434" s="44" t="n">
        <v>6</v>
      </c>
      <c r="I1434" s="14" t="s">
        <v>811</v>
      </c>
      <c r="J1434" s="45" t="n">
        <v>99.6</v>
      </c>
    </row>
    <row r="1435" customFormat="false" ht="15" hidden="false" customHeight="false" outlineLevel="0" collapsed="false">
      <c r="A1435" s="46"/>
      <c r="B1435" s="46"/>
      <c r="C1435" s="46"/>
      <c r="D1435" s="47"/>
      <c r="E1435" s="46"/>
      <c r="F1435" s="46"/>
      <c r="G1435" s="46"/>
      <c r="H1435" s="48"/>
      <c r="I1435" s="46"/>
      <c r="J1435" s="46"/>
    </row>
    <row r="1436" customFormat="false" ht="26.85" hidden="false" customHeight="true" outlineLevel="0" collapsed="false">
      <c r="A1436" s="25" t="s">
        <v>407</v>
      </c>
      <c r="B1436" s="25" t="s">
        <v>58</v>
      </c>
      <c r="C1436" s="25" t="s">
        <v>59</v>
      </c>
      <c r="D1436" s="26" t="s">
        <v>10</v>
      </c>
      <c r="E1436" s="25" t="s">
        <v>781</v>
      </c>
      <c r="F1436" s="25"/>
      <c r="G1436" s="25" t="s">
        <v>60</v>
      </c>
      <c r="H1436" s="27" t="s">
        <v>61</v>
      </c>
      <c r="I1436" s="25" t="s">
        <v>62</v>
      </c>
      <c r="J1436" s="25" t="s">
        <v>11</v>
      </c>
    </row>
    <row r="1437" customFormat="false" ht="26.85" hidden="false" customHeight="true" outlineLevel="0" collapsed="false">
      <c r="A1437" s="28" t="s">
        <v>782</v>
      </c>
      <c r="B1437" s="28" t="s">
        <v>408</v>
      </c>
      <c r="C1437" s="28" t="s">
        <v>82</v>
      </c>
      <c r="D1437" s="29" t="s">
        <v>409</v>
      </c>
      <c r="E1437" s="28" t="s">
        <v>1496</v>
      </c>
      <c r="F1437" s="28"/>
      <c r="G1437" s="28" t="s">
        <v>76</v>
      </c>
      <c r="H1437" s="30" t="n">
        <v>1</v>
      </c>
      <c r="I1437" s="31" t="n">
        <v>14.62</v>
      </c>
      <c r="J1437" s="31" t="n">
        <v>14.62</v>
      </c>
    </row>
    <row r="1438" customFormat="false" ht="15" hidden="false" customHeight="true" outlineLevel="0" collapsed="false">
      <c r="A1438" s="36" t="s">
        <v>790</v>
      </c>
      <c r="B1438" s="36" t="s">
        <v>1497</v>
      </c>
      <c r="C1438" s="36" t="s">
        <v>82</v>
      </c>
      <c r="D1438" s="37" t="s">
        <v>1498</v>
      </c>
      <c r="E1438" s="36" t="s">
        <v>793</v>
      </c>
      <c r="F1438" s="36"/>
      <c r="G1438" s="36" t="s">
        <v>145</v>
      </c>
      <c r="H1438" s="38" t="n">
        <v>0.0085</v>
      </c>
      <c r="I1438" s="39" t="n">
        <v>45.16</v>
      </c>
      <c r="J1438" s="39" t="n">
        <v>0.38</v>
      </c>
    </row>
    <row r="1439" customFormat="false" ht="15" hidden="false" customHeight="true" outlineLevel="0" collapsed="false">
      <c r="A1439" s="36" t="s">
        <v>790</v>
      </c>
      <c r="B1439" s="36" t="s">
        <v>1499</v>
      </c>
      <c r="C1439" s="36" t="s">
        <v>82</v>
      </c>
      <c r="D1439" s="37" t="s">
        <v>1500</v>
      </c>
      <c r="E1439" s="36" t="s">
        <v>798</v>
      </c>
      <c r="F1439" s="36"/>
      <c r="G1439" s="36" t="s">
        <v>108</v>
      </c>
      <c r="H1439" s="38" t="n">
        <v>0.28</v>
      </c>
      <c r="I1439" s="39" t="n">
        <v>16.77</v>
      </c>
      <c r="J1439" s="39" t="n">
        <v>4.69</v>
      </c>
    </row>
    <row r="1440" customFormat="false" ht="15" hidden="false" customHeight="true" outlineLevel="0" collapsed="false">
      <c r="A1440" s="36" t="s">
        <v>790</v>
      </c>
      <c r="B1440" s="36" t="s">
        <v>1501</v>
      </c>
      <c r="C1440" s="36" t="s">
        <v>82</v>
      </c>
      <c r="D1440" s="37" t="s">
        <v>1502</v>
      </c>
      <c r="E1440" s="36" t="s">
        <v>793</v>
      </c>
      <c r="F1440" s="36"/>
      <c r="G1440" s="36" t="s">
        <v>76</v>
      </c>
      <c r="H1440" s="38" t="n">
        <v>1</v>
      </c>
      <c r="I1440" s="39" t="n">
        <v>3.38</v>
      </c>
      <c r="J1440" s="39" t="n">
        <v>3.38</v>
      </c>
    </row>
    <row r="1441" customFormat="false" ht="15" hidden="false" customHeight="true" outlineLevel="0" collapsed="false">
      <c r="A1441" s="36" t="s">
        <v>790</v>
      </c>
      <c r="B1441" s="36" t="s">
        <v>1503</v>
      </c>
      <c r="C1441" s="36" t="s">
        <v>82</v>
      </c>
      <c r="D1441" s="37" t="s">
        <v>1504</v>
      </c>
      <c r="E1441" s="36" t="s">
        <v>793</v>
      </c>
      <c r="F1441" s="36"/>
      <c r="G1441" s="36" t="s">
        <v>1157</v>
      </c>
      <c r="H1441" s="38" t="n">
        <v>0.0125</v>
      </c>
      <c r="I1441" s="39" t="n">
        <v>39.22</v>
      </c>
      <c r="J1441" s="39" t="n">
        <v>0.49</v>
      </c>
    </row>
    <row r="1442" customFormat="false" ht="15" hidden="false" customHeight="true" outlineLevel="0" collapsed="false">
      <c r="A1442" s="36" t="s">
        <v>790</v>
      </c>
      <c r="B1442" s="36" t="s">
        <v>1505</v>
      </c>
      <c r="C1442" s="36" t="s">
        <v>82</v>
      </c>
      <c r="D1442" s="37" t="s">
        <v>1506</v>
      </c>
      <c r="E1442" s="36" t="s">
        <v>798</v>
      </c>
      <c r="F1442" s="36"/>
      <c r="G1442" s="36" t="s">
        <v>108</v>
      </c>
      <c r="H1442" s="38" t="n">
        <v>0.28</v>
      </c>
      <c r="I1442" s="39" t="n">
        <v>20.32</v>
      </c>
      <c r="J1442" s="39" t="n">
        <v>5.68</v>
      </c>
    </row>
    <row r="1443" customFormat="false" ht="26.85" hidden="false" customHeight="false" outlineLevel="0" collapsed="false">
      <c r="A1443" s="11"/>
      <c r="B1443" s="11"/>
      <c r="C1443" s="11"/>
      <c r="D1443" s="12"/>
      <c r="E1443" s="11" t="s">
        <v>805</v>
      </c>
      <c r="F1443" s="40" t="n">
        <v>10.37</v>
      </c>
      <c r="G1443" s="11" t="s">
        <v>806</v>
      </c>
      <c r="H1443" s="41" t="n">
        <v>0</v>
      </c>
      <c r="I1443" s="11" t="s">
        <v>807</v>
      </c>
      <c r="J1443" s="40" t="n">
        <v>10.37</v>
      </c>
    </row>
    <row r="1444" customFormat="false" ht="26.85" hidden="false" customHeight="true" outlineLevel="0" collapsed="false">
      <c r="A1444" s="11"/>
      <c r="B1444" s="11"/>
      <c r="C1444" s="11"/>
      <c r="D1444" s="12"/>
      <c r="E1444" s="11" t="s">
        <v>808</v>
      </c>
      <c r="F1444" s="40" t="n">
        <v>3.85</v>
      </c>
      <c r="G1444" s="11"/>
      <c r="H1444" s="42" t="s">
        <v>809</v>
      </c>
      <c r="I1444" s="42"/>
      <c r="J1444" s="40" t="n">
        <v>18.47</v>
      </c>
    </row>
    <row r="1445" customFormat="false" ht="26.85" hidden="false" customHeight="false" outlineLevel="0" collapsed="false">
      <c r="A1445" s="14"/>
      <c r="B1445" s="14"/>
      <c r="C1445" s="14"/>
      <c r="D1445" s="43"/>
      <c r="E1445" s="14"/>
      <c r="F1445" s="14"/>
      <c r="G1445" s="14" t="s">
        <v>810</v>
      </c>
      <c r="H1445" s="44" t="n">
        <v>2</v>
      </c>
      <c r="I1445" s="14" t="s">
        <v>811</v>
      </c>
      <c r="J1445" s="45" t="n">
        <v>36.94</v>
      </c>
    </row>
    <row r="1446" customFormat="false" ht="15" hidden="false" customHeight="false" outlineLevel="0" collapsed="false">
      <c r="A1446" s="46"/>
      <c r="B1446" s="46"/>
      <c r="C1446" s="46"/>
      <c r="D1446" s="47"/>
      <c r="E1446" s="46"/>
      <c r="F1446" s="46"/>
      <c r="G1446" s="46"/>
      <c r="H1446" s="48"/>
      <c r="I1446" s="46"/>
      <c r="J1446" s="46"/>
    </row>
    <row r="1447" customFormat="false" ht="26.85" hidden="false" customHeight="true" outlineLevel="0" collapsed="false">
      <c r="A1447" s="25" t="s">
        <v>410</v>
      </c>
      <c r="B1447" s="25" t="s">
        <v>58</v>
      </c>
      <c r="C1447" s="25" t="s">
        <v>59</v>
      </c>
      <c r="D1447" s="26" t="s">
        <v>10</v>
      </c>
      <c r="E1447" s="25" t="s">
        <v>781</v>
      </c>
      <c r="F1447" s="25"/>
      <c r="G1447" s="25" t="s">
        <v>60</v>
      </c>
      <c r="H1447" s="27" t="s">
        <v>61</v>
      </c>
      <c r="I1447" s="25" t="s">
        <v>62</v>
      </c>
      <c r="J1447" s="25" t="s">
        <v>11</v>
      </c>
    </row>
    <row r="1448" customFormat="false" ht="26.85" hidden="false" customHeight="true" outlineLevel="0" collapsed="false">
      <c r="A1448" s="28" t="s">
        <v>782</v>
      </c>
      <c r="B1448" s="28" t="s">
        <v>411</v>
      </c>
      <c r="C1448" s="28" t="s">
        <v>82</v>
      </c>
      <c r="D1448" s="29" t="s">
        <v>412</v>
      </c>
      <c r="E1448" s="28" t="s">
        <v>1496</v>
      </c>
      <c r="F1448" s="28"/>
      <c r="G1448" s="28" t="s">
        <v>76</v>
      </c>
      <c r="H1448" s="30" t="n">
        <v>1</v>
      </c>
      <c r="I1448" s="31" t="n">
        <v>12.14</v>
      </c>
      <c r="J1448" s="31" t="n">
        <v>12.14</v>
      </c>
    </row>
    <row r="1449" customFormat="false" ht="15" hidden="false" customHeight="true" outlineLevel="0" collapsed="false">
      <c r="A1449" s="36" t="s">
        <v>790</v>
      </c>
      <c r="B1449" s="36" t="s">
        <v>1499</v>
      </c>
      <c r="C1449" s="36" t="s">
        <v>82</v>
      </c>
      <c r="D1449" s="37" t="s">
        <v>1500</v>
      </c>
      <c r="E1449" s="36" t="s">
        <v>798</v>
      </c>
      <c r="F1449" s="36"/>
      <c r="G1449" s="36" t="s">
        <v>108</v>
      </c>
      <c r="H1449" s="38" t="n">
        <v>0.22</v>
      </c>
      <c r="I1449" s="39" t="n">
        <v>16.77</v>
      </c>
      <c r="J1449" s="39" t="n">
        <v>3.68</v>
      </c>
    </row>
    <row r="1450" customFormat="false" ht="15" hidden="false" customHeight="true" outlineLevel="0" collapsed="false">
      <c r="A1450" s="36" t="s">
        <v>790</v>
      </c>
      <c r="B1450" s="36" t="s">
        <v>1507</v>
      </c>
      <c r="C1450" s="36" t="s">
        <v>82</v>
      </c>
      <c r="D1450" s="37" t="s">
        <v>1508</v>
      </c>
      <c r="E1450" s="36" t="s">
        <v>793</v>
      </c>
      <c r="F1450" s="36"/>
      <c r="G1450" s="36" t="s">
        <v>99</v>
      </c>
      <c r="H1450" s="38" t="n">
        <v>0.89</v>
      </c>
      <c r="I1450" s="39" t="n">
        <v>0.28</v>
      </c>
      <c r="J1450" s="39" t="n">
        <v>0.24</v>
      </c>
    </row>
    <row r="1451" customFormat="false" ht="15" hidden="false" customHeight="true" outlineLevel="0" collapsed="false">
      <c r="A1451" s="36" t="s">
        <v>790</v>
      </c>
      <c r="B1451" s="36" t="s">
        <v>1509</v>
      </c>
      <c r="C1451" s="36" t="s">
        <v>82</v>
      </c>
      <c r="D1451" s="37" t="s">
        <v>1510</v>
      </c>
      <c r="E1451" s="36" t="s">
        <v>793</v>
      </c>
      <c r="F1451" s="36"/>
      <c r="G1451" s="36" t="s">
        <v>76</v>
      </c>
      <c r="H1451" s="38" t="n">
        <v>1</v>
      </c>
      <c r="I1451" s="39" t="n">
        <v>3.75</v>
      </c>
      <c r="J1451" s="39" t="n">
        <v>3.75</v>
      </c>
    </row>
    <row r="1452" customFormat="false" ht="15" hidden="false" customHeight="true" outlineLevel="0" collapsed="false">
      <c r="A1452" s="36" t="s">
        <v>790</v>
      </c>
      <c r="B1452" s="36" t="s">
        <v>1505</v>
      </c>
      <c r="C1452" s="36" t="s">
        <v>82</v>
      </c>
      <c r="D1452" s="37" t="s">
        <v>1506</v>
      </c>
      <c r="E1452" s="36" t="s">
        <v>798</v>
      </c>
      <c r="F1452" s="36"/>
      <c r="G1452" s="36" t="s">
        <v>108</v>
      </c>
      <c r="H1452" s="38" t="n">
        <v>0.22</v>
      </c>
      <c r="I1452" s="39" t="n">
        <v>20.32</v>
      </c>
      <c r="J1452" s="39" t="n">
        <v>4.47</v>
      </c>
    </row>
    <row r="1453" customFormat="false" ht="26.85" hidden="false" customHeight="false" outlineLevel="0" collapsed="false">
      <c r="A1453" s="11"/>
      <c r="B1453" s="11"/>
      <c r="C1453" s="11"/>
      <c r="D1453" s="12"/>
      <c r="E1453" s="11" t="s">
        <v>805</v>
      </c>
      <c r="F1453" s="40" t="n">
        <v>8.15</v>
      </c>
      <c r="G1453" s="11" t="s">
        <v>806</v>
      </c>
      <c r="H1453" s="41" t="n">
        <v>0</v>
      </c>
      <c r="I1453" s="11" t="s">
        <v>807</v>
      </c>
      <c r="J1453" s="40" t="n">
        <v>8.15</v>
      </c>
    </row>
    <row r="1454" customFormat="false" ht="26.85" hidden="false" customHeight="true" outlineLevel="0" collapsed="false">
      <c r="A1454" s="11"/>
      <c r="B1454" s="11"/>
      <c r="C1454" s="11"/>
      <c r="D1454" s="12"/>
      <c r="E1454" s="11" t="s">
        <v>808</v>
      </c>
      <c r="F1454" s="40" t="n">
        <v>3.2</v>
      </c>
      <c r="G1454" s="11"/>
      <c r="H1454" s="42" t="s">
        <v>809</v>
      </c>
      <c r="I1454" s="42"/>
      <c r="J1454" s="40" t="n">
        <v>15.34</v>
      </c>
    </row>
    <row r="1455" customFormat="false" ht="26.85" hidden="false" customHeight="false" outlineLevel="0" collapsed="false">
      <c r="A1455" s="14"/>
      <c r="B1455" s="14"/>
      <c r="C1455" s="14"/>
      <c r="D1455" s="43"/>
      <c r="E1455" s="14"/>
      <c r="F1455" s="14"/>
      <c r="G1455" s="14" t="s">
        <v>810</v>
      </c>
      <c r="H1455" s="44" t="n">
        <v>4</v>
      </c>
      <c r="I1455" s="14" t="s">
        <v>811</v>
      </c>
      <c r="J1455" s="45" t="n">
        <v>61.36</v>
      </c>
    </row>
    <row r="1456" customFormat="false" ht="15" hidden="false" customHeight="false" outlineLevel="0" collapsed="false">
      <c r="A1456" s="46"/>
      <c r="B1456" s="46"/>
      <c r="C1456" s="46"/>
      <c r="D1456" s="47"/>
      <c r="E1456" s="46"/>
      <c r="F1456" s="46"/>
      <c r="G1456" s="46"/>
      <c r="H1456" s="48"/>
      <c r="I1456" s="46"/>
      <c r="J1456" s="46"/>
    </row>
    <row r="1457" customFormat="false" ht="26.85" hidden="false" customHeight="true" outlineLevel="0" collapsed="false">
      <c r="A1457" s="25" t="s">
        <v>413</v>
      </c>
      <c r="B1457" s="25" t="s">
        <v>58</v>
      </c>
      <c r="C1457" s="25" t="s">
        <v>59</v>
      </c>
      <c r="D1457" s="26" t="s">
        <v>10</v>
      </c>
      <c r="E1457" s="25" t="s">
        <v>781</v>
      </c>
      <c r="F1457" s="25"/>
      <c r="G1457" s="25" t="s">
        <v>60</v>
      </c>
      <c r="H1457" s="27" t="s">
        <v>61</v>
      </c>
      <c r="I1457" s="25" t="s">
        <v>62</v>
      </c>
      <c r="J1457" s="25" t="s">
        <v>11</v>
      </c>
    </row>
    <row r="1458" customFormat="false" ht="52.2" hidden="false" customHeight="true" outlineLevel="0" collapsed="false">
      <c r="A1458" s="28" t="s">
        <v>782</v>
      </c>
      <c r="B1458" s="28" t="s">
        <v>414</v>
      </c>
      <c r="C1458" s="28" t="s">
        <v>71</v>
      </c>
      <c r="D1458" s="29" t="s">
        <v>415</v>
      </c>
      <c r="E1458" s="28" t="s">
        <v>937</v>
      </c>
      <c r="F1458" s="28"/>
      <c r="G1458" s="28" t="s">
        <v>76</v>
      </c>
      <c r="H1458" s="30" t="n">
        <v>1</v>
      </c>
      <c r="I1458" s="31" t="n">
        <v>12.36</v>
      </c>
      <c r="J1458" s="31" t="n">
        <v>12.36</v>
      </c>
    </row>
    <row r="1459" customFormat="false" ht="26.85" hidden="false" customHeight="true" outlineLevel="0" collapsed="false">
      <c r="A1459" s="32" t="s">
        <v>784</v>
      </c>
      <c r="B1459" s="32" t="s">
        <v>1472</v>
      </c>
      <c r="C1459" s="32" t="s">
        <v>71</v>
      </c>
      <c r="D1459" s="33" t="s">
        <v>1473</v>
      </c>
      <c r="E1459" s="32" t="s">
        <v>815</v>
      </c>
      <c r="F1459" s="32"/>
      <c r="G1459" s="32" t="s">
        <v>108</v>
      </c>
      <c r="H1459" s="34" t="n">
        <v>0.1312</v>
      </c>
      <c r="I1459" s="35" t="n">
        <v>16.36</v>
      </c>
      <c r="J1459" s="35" t="n">
        <v>2.14</v>
      </c>
    </row>
    <row r="1460" customFormat="false" ht="26.85" hidden="false" customHeight="true" outlineLevel="0" collapsed="false">
      <c r="A1460" s="32" t="s">
        <v>784</v>
      </c>
      <c r="B1460" s="32" t="s">
        <v>1288</v>
      </c>
      <c r="C1460" s="32" t="s">
        <v>71</v>
      </c>
      <c r="D1460" s="33" t="s">
        <v>1289</v>
      </c>
      <c r="E1460" s="32" t="s">
        <v>815</v>
      </c>
      <c r="F1460" s="32"/>
      <c r="G1460" s="32" t="s">
        <v>108</v>
      </c>
      <c r="H1460" s="34" t="n">
        <v>0.1312</v>
      </c>
      <c r="I1460" s="35" t="n">
        <v>23.98</v>
      </c>
      <c r="J1460" s="35" t="n">
        <v>3.14</v>
      </c>
    </row>
    <row r="1461" customFormat="false" ht="15" hidden="false" customHeight="true" outlineLevel="0" collapsed="false">
      <c r="A1461" s="36" t="s">
        <v>790</v>
      </c>
      <c r="B1461" s="36" t="s">
        <v>1486</v>
      </c>
      <c r="C1461" s="36" t="s">
        <v>71</v>
      </c>
      <c r="D1461" s="37" t="s">
        <v>1487</v>
      </c>
      <c r="E1461" s="36" t="s">
        <v>793</v>
      </c>
      <c r="F1461" s="36"/>
      <c r="G1461" s="36" t="s">
        <v>76</v>
      </c>
      <c r="H1461" s="38" t="n">
        <v>0.0059</v>
      </c>
      <c r="I1461" s="39" t="n">
        <v>50.39</v>
      </c>
      <c r="J1461" s="39" t="n">
        <v>0.29</v>
      </c>
    </row>
    <row r="1462" customFormat="false" ht="26.85" hidden="false" customHeight="true" outlineLevel="0" collapsed="false">
      <c r="A1462" s="36" t="s">
        <v>790</v>
      </c>
      <c r="B1462" s="36" t="s">
        <v>1490</v>
      </c>
      <c r="C1462" s="36" t="s">
        <v>71</v>
      </c>
      <c r="D1462" s="37" t="s">
        <v>1491</v>
      </c>
      <c r="E1462" s="36" t="s">
        <v>793</v>
      </c>
      <c r="F1462" s="36"/>
      <c r="G1462" s="36" t="s">
        <v>76</v>
      </c>
      <c r="H1462" s="38" t="n">
        <v>0.007</v>
      </c>
      <c r="I1462" s="39" t="n">
        <v>57.1</v>
      </c>
      <c r="J1462" s="39" t="n">
        <v>0.39</v>
      </c>
    </row>
    <row r="1463" customFormat="false" ht="26.85" hidden="false" customHeight="true" outlineLevel="0" collapsed="false">
      <c r="A1463" s="36" t="s">
        <v>790</v>
      </c>
      <c r="B1463" s="36" t="s">
        <v>1511</v>
      </c>
      <c r="C1463" s="36" t="s">
        <v>71</v>
      </c>
      <c r="D1463" s="37" t="s">
        <v>1512</v>
      </c>
      <c r="E1463" s="36" t="s">
        <v>793</v>
      </c>
      <c r="F1463" s="36"/>
      <c r="G1463" s="36" t="s">
        <v>76</v>
      </c>
      <c r="H1463" s="38" t="n">
        <v>1</v>
      </c>
      <c r="I1463" s="39" t="n">
        <v>6.36</v>
      </c>
      <c r="J1463" s="39" t="n">
        <v>6.36</v>
      </c>
    </row>
    <row r="1464" customFormat="false" ht="15" hidden="false" customHeight="true" outlineLevel="0" collapsed="false">
      <c r="A1464" s="36" t="s">
        <v>790</v>
      </c>
      <c r="B1464" s="36" t="s">
        <v>1476</v>
      </c>
      <c r="C1464" s="36" t="s">
        <v>71</v>
      </c>
      <c r="D1464" s="37" t="s">
        <v>1477</v>
      </c>
      <c r="E1464" s="36" t="s">
        <v>793</v>
      </c>
      <c r="F1464" s="36"/>
      <c r="G1464" s="36" t="s">
        <v>76</v>
      </c>
      <c r="H1464" s="38" t="n">
        <v>0.0315</v>
      </c>
      <c r="I1464" s="39" t="n">
        <v>1.44</v>
      </c>
      <c r="J1464" s="39" t="n">
        <v>0.04</v>
      </c>
    </row>
    <row r="1465" customFormat="false" ht="26.85" hidden="false" customHeight="false" outlineLevel="0" collapsed="false">
      <c r="A1465" s="11"/>
      <c r="B1465" s="11"/>
      <c r="C1465" s="11"/>
      <c r="D1465" s="12"/>
      <c r="E1465" s="11" t="s">
        <v>805</v>
      </c>
      <c r="F1465" s="40" t="n">
        <v>4.06</v>
      </c>
      <c r="G1465" s="11" t="s">
        <v>806</v>
      </c>
      <c r="H1465" s="41" t="n">
        <v>0</v>
      </c>
      <c r="I1465" s="11" t="s">
        <v>807</v>
      </c>
      <c r="J1465" s="40" t="n">
        <v>4.06</v>
      </c>
    </row>
    <row r="1466" customFormat="false" ht="26.85" hidden="false" customHeight="true" outlineLevel="0" collapsed="false">
      <c r="A1466" s="11"/>
      <c r="B1466" s="11"/>
      <c r="C1466" s="11"/>
      <c r="D1466" s="12"/>
      <c r="E1466" s="11" t="s">
        <v>808</v>
      </c>
      <c r="F1466" s="40" t="n">
        <v>3.26</v>
      </c>
      <c r="G1466" s="11"/>
      <c r="H1466" s="42" t="s">
        <v>809</v>
      </c>
      <c r="I1466" s="42"/>
      <c r="J1466" s="40" t="n">
        <v>15.62</v>
      </c>
    </row>
    <row r="1467" customFormat="false" ht="26.85" hidden="false" customHeight="false" outlineLevel="0" collapsed="false">
      <c r="A1467" s="14"/>
      <c r="B1467" s="14"/>
      <c r="C1467" s="14"/>
      <c r="D1467" s="43"/>
      <c r="E1467" s="14"/>
      <c r="F1467" s="14"/>
      <c r="G1467" s="14" t="s">
        <v>810</v>
      </c>
      <c r="H1467" s="44" t="n">
        <v>16</v>
      </c>
      <c r="I1467" s="14" t="s">
        <v>811</v>
      </c>
      <c r="J1467" s="45" t="n">
        <v>249.92</v>
      </c>
    </row>
    <row r="1468" customFormat="false" ht="15" hidden="false" customHeight="false" outlineLevel="0" collapsed="false">
      <c r="A1468" s="46"/>
      <c r="B1468" s="46"/>
      <c r="C1468" s="46"/>
      <c r="D1468" s="47"/>
      <c r="E1468" s="46"/>
      <c r="F1468" s="46"/>
      <c r="G1468" s="46"/>
      <c r="H1468" s="48"/>
      <c r="I1468" s="46"/>
      <c r="J1468" s="46"/>
    </row>
    <row r="1469" customFormat="false" ht="26.85" hidden="false" customHeight="true" outlineLevel="0" collapsed="false">
      <c r="A1469" s="25" t="s">
        <v>416</v>
      </c>
      <c r="B1469" s="25" t="s">
        <v>58</v>
      </c>
      <c r="C1469" s="25" t="s">
        <v>59</v>
      </c>
      <c r="D1469" s="26" t="s">
        <v>10</v>
      </c>
      <c r="E1469" s="25" t="s">
        <v>781</v>
      </c>
      <c r="F1469" s="25"/>
      <c r="G1469" s="25" t="s">
        <v>60</v>
      </c>
      <c r="H1469" s="27" t="s">
        <v>61</v>
      </c>
      <c r="I1469" s="25" t="s">
        <v>62</v>
      </c>
      <c r="J1469" s="25" t="s">
        <v>11</v>
      </c>
    </row>
    <row r="1470" customFormat="false" ht="39.55" hidden="false" customHeight="true" outlineLevel="0" collapsed="false">
      <c r="A1470" s="28" t="s">
        <v>782</v>
      </c>
      <c r="B1470" s="28" t="s">
        <v>417</v>
      </c>
      <c r="C1470" s="28" t="s">
        <v>71</v>
      </c>
      <c r="D1470" s="29" t="s">
        <v>418</v>
      </c>
      <c r="E1470" s="28" t="s">
        <v>937</v>
      </c>
      <c r="F1470" s="28"/>
      <c r="G1470" s="28" t="s">
        <v>76</v>
      </c>
      <c r="H1470" s="30" t="n">
        <v>1</v>
      </c>
      <c r="I1470" s="31" t="n">
        <v>13.6</v>
      </c>
      <c r="J1470" s="31" t="n">
        <v>13.6</v>
      </c>
    </row>
    <row r="1471" customFormat="false" ht="26.85" hidden="false" customHeight="true" outlineLevel="0" collapsed="false">
      <c r="A1471" s="32" t="s">
        <v>784</v>
      </c>
      <c r="B1471" s="32" t="s">
        <v>1472</v>
      </c>
      <c r="C1471" s="32" t="s">
        <v>71</v>
      </c>
      <c r="D1471" s="33" t="s">
        <v>1473</v>
      </c>
      <c r="E1471" s="32" t="s">
        <v>815</v>
      </c>
      <c r="F1471" s="32"/>
      <c r="G1471" s="32" t="s">
        <v>108</v>
      </c>
      <c r="H1471" s="34" t="n">
        <v>0.1047</v>
      </c>
      <c r="I1471" s="35" t="n">
        <v>16.36</v>
      </c>
      <c r="J1471" s="35" t="n">
        <v>1.71</v>
      </c>
    </row>
    <row r="1472" customFormat="false" ht="26.85" hidden="false" customHeight="true" outlineLevel="0" collapsed="false">
      <c r="A1472" s="32" t="s">
        <v>784</v>
      </c>
      <c r="B1472" s="32" t="s">
        <v>1288</v>
      </c>
      <c r="C1472" s="32" t="s">
        <v>71</v>
      </c>
      <c r="D1472" s="33" t="s">
        <v>1289</v>
      </c>
      <c r="E1472" s="32" t="s">
        <v>815</v>
      </c>
      <c r="F1472" s="32"/>
      <c r="G1472" s="32" t="s">
        <v>108</v>
      </c>
      <c r="H1472" s="34" t="n">
        <v>0.1047</v>
      </c>
      <c r="I1472" s="35" t="n">
        <v>23.98</v>
      </c>
      <c r="J1472" s="35" t="n">
        <v>2.51</v>
      </c>
    </row>
    <row r="1473" customFormat="false" ht="15" hidden="false" customHeight="true" outlineLevel="0" collapsed="false">
      <c r="A1473" s="36" t="s">
        <v>790</v>
      </c>
      <c r="B1473" s="36" t="s">
        <v>1486</v>
      </c>
      <c r="C1473" s="36" t="s">
        <v>71</v>
      </c>
      <c r="D1473" s="37" t="s">
        <v>1487</v>
      </c>
      <c r="E1473" s="36" t="s">
        <v>793</v>
      </c>
      <c r="F1473" s="36"/>
      <c r="G1473" s="36" t="s">
        <v>76</v>
      </c>
      <c r="H1473" s="38" t="n">
        <v>0.0124</v>
      </c>
      <c r="I1473" s="39" t="n">
        <v>50.39</v>
      </c>
      <c r="J1473" s="39" t="n">
        <v>0.62</v>
      </c>
    </row>
    <row r="1474" customFormat="false" ht="26.85" hidden="false" customHeight="true" outlineLevel="0" collapsed="false">
      <c r="A1474" s="36" t="s">
        <v>790</v>
      </c>
      <c r="B1474" s="36" t="s">
        <v>1513</v>
      </c>
      <c r="C1474" s="36" t="s">
        <v>71</v>
      </c>
      <c r="D1474" s="37" t="s">
        <v>1514</v>
      </c>
      <c r="E1474" s="36" t="s">
        <v>793</v>
      </c>
      <c r="F1474" s="36"/>
      <c r="G1474" s="36" t="s">
        <v>76</v>
      </c>
      <c r="H1474" s="38" t="n">
        <v>1</v>
      </c>
      <c r="I1474" s="39" t="n">
        <v>7.93</v>
      </c>
      <c r="J1474" s="39" t="n">
        <v>7.93</v>
      </c>
    </row>
    <row r="1475" customFormat="false" ht="26.85" hidden="false" customHeight="true" outlineLevel="0" collapsed="false">
      <c r="A1475" s="36" t="s">
        <v>790</v>
      </c>
      <c r="B1475" s="36" t="s">
        <v>1490</v>
      </c>
      <c r="C1475" s="36" t="s">
        <v>71</v>
      </c>
      <c r="D1475" s="37" t="s">
        <v>1491</v>
      </c>
      <c r="E1475" s="36" t="s">
        <v>793</v>
      </c>
      <c r="F1475" s="36"/>
      <c r="G1475" s="36" t="s">
        <v>76</v>
      </c>
      <c r="H1475" s="38" t="n">
        <v>0.0143</v>
      </c>
      <c r="I1475" s="39" t="n">
        <v>57.1</v>
      </c>
      <c r="J1475" s="39" t="n">
        <v>0.81</v>
      </c>
    </row>
    <row r="1476" customFormat="false" ht="15" hidden="false" customHeight="true" outlineLevel="0" collapsed="false">
      <c r="A1476" s="36" t="s">
        <v>790</v>
      </c>
      <c r="B1476" s="36" t="s">
        <v>1476</v>
      </c>
      <c r="C1476" s="36" t="s">
        <v>71</v>
      </c>
      <c r="D1476" s="37" t="s">
        <v>1477</v>
      </c>
      <c r="E1476" s="36" t="s">
        <v>793</v>
      </c>
      <c r="F1476" s="36"/>
      <c r="G1476" s="36" t="s">
        <v>76</v>
      </c>
      <c r="H1476" s="38" t="n">
        <v>0.0185</v>
      </c>
      <c r="I1476" s="39" t="n">
        <v>1.44</v>
      </c>
      <c r="J1476" s="39" t="n">
        <v>0.02</v>
      </c>
    </row>
    <row r="1477" customFormat="false" ht="26.85" hidden="false" customHeight="false" outlineLevel="0" collapsed="false">
      <c r="A1477" s="11"/>
      <c r="B1477" s="11"/>
      <c r="C1477" s="11"/>
      <c r="D1477" s="12"/>
      <c r="E1477" s="11" t="s">
        <v>805</v>
      </c>
      <c r="F1477" s="40" t="n">
        <v>3.24</v>
      </c>
      <c r="G1477" s="11" t="s">
        <v>806</v>
      </c>
      <c r="H1477" s="41" t="n">
        <v>0</v>
      </c>
      <c r="I1477" s="11" t="s">
        <v>807</v>
      </c>
      <c r="J1477" s="40" t="n">
        <v>3.24</v>
      </c>
    </row>
    <row r="1478" customFormat="false" ht="26.85" hidden="false" customHeight="true" outlineLevel="0" collapsed="false">
      <c r="A1478" s="11"/>
      <c r="B1478" s="11"/>
      <c r="C1478" s="11"/>
      <c r="D1478" s="12"/>
      <c r="E1478" s="11" t="s">
        <v>808</v>
      </c>
      <c r="F1478" s="40" t="n">
        <v>3.59</v>
      </c>
      <c r="G1478" s="11"/>
      <c r="H1478" s="42" t="s">
        <v>809</v>
      </c>
      <c r="I1478" s="42"/>
      <c r="J1478" s="40" t="n">
        <v>17.19</v>
      </c>
    </row>
    <row r="1479" customFormat="false" ht="26.85" hidden="false" customHeight="false" outlineLevel="0" collapsed="false">
      <c r="A1479" s="14"/>
      <c r="B1479" s="14"/>
      <c r="C1479" s="14"/>
      <c r="D1479" s="43"/>
      <c r="E1479" s="14"/>
      <c r="F1479" s="14"/>
      <c r="G1479" s="14" t="s">
        <v>810</v>
      </c>
      <c r="H1479" s="44" t="n">
        <v>4</v>
      </c>
      <c r="I1479" s="14" t="s">
        <v>811</v>
      </c>
      <c r="J1479" s="45" t="n">
        <v>68.76</v>
      </c>
    </row>
    <row r="1480" customFormat="false" ht="15" hidden="false" customHeight="false" outlineLevel="0" collapsed="false">
      <c r="A1480" s="46"/>
      <c r="B1480" s="46"/>
      <c r="C1480" s="46"/>
      <c r="D1480" s="47"/>
      <c r="E1480" s="46"/>
      <c r="F1480" s="46"/>
      <c r="G1480" s="46"/>
      <c r="H1480" s="48"/>
      <c r="I1480" s="46"/>
      <c r="J1480" s="46"/>
    </row>
    <row r="1481" customFormat="false" ht="26.85" hidden="false" customHeight="true" outlineLevel="0" collapsed="false">
      <c r="A1481" s="25" t="s">
        <v>419</v>
      </c>
      <c r="B1481" s="25" t="s">
        <v>58</v>
      </c>
      <c r="C1481" s="25" t="s">
        <v>59</v>
      </c>
      <c r="D1481" s="26" t="s">
        <v>10</v>
      </c>
      <c r="E1481" s="25" t="s">
        <v>781</v>
      </c>
      <c r="F1481" s="25"/>
      <c r="G1481" s="25" t="s">
        <v>60</v>
      </c>
      <c r="H1481" s="27" t="s">
        <v>61</v>
      </c>
      <c r="I1481" s="25" t="s">
        <v>62</v>
      </c>
      <c r="J1481" s="25" t="s">
        <v>11</v>
      </c>
    </row>
    <row r="1482" customFormat="false" ht="39.55" hidden="false" customHeight="true" outlineLevel="0" collapsed="false">
      <c r="A1482" s="28" t="s">
        <v>782</v>
      </c>
      <c r="B1482" s="28" t="s">
        <v>420</v>
      </c>
      <c r="C1482" s="28" t="s">
        <v>71</v>
      </c>
      <c r="D1482" s="29" t="s">
        <v>421</v>
      </c>
      <c r="E1482" s="28" t="s">
        <v>937</v>
      </c>
      <c r="F1482" s="28"/>
      <c r="G1482" s="28" t="s">
        <v>76</v>
      </c>
      <c r="H1482" s="30" t="n">
        <v>1</v>
      </c>
      <c r="I1482" s="31" t="n">
        <v>30.33</v>
      </c>
      <c r="J1482" s="31" t="n">
        <v>30.33</v>
      </c>
    </row>
    <row r="1483" customFormat="false" ht="26.85" hidden="false" customHeight="true" outlineLevel="0" collapsed="false">
      <c r="A1483" s="32" t="s">
        <v>784</v>
      </c>
      <c r="B1483" s="32" t="s">
        <v>1472</v>
      </c>
      <c r="C1483" s="32" t="s">
        <v>71</v>
      </c>
      <c r="D1483" s="33" t="s">
        <v>1473</v>
      </c>
      <c r="E1483" s="32" t="s">
        <v>815</v>
      </c>
      <c r="F1483" s="32"/>
      <c r="G1483" s="32" t="s">
        <v>108</v>
      </c>
      <c r="H1483" s="34" t="n">
        <v>0.1547</v>
      </c>
      <c r="I1483" s="35" t="n">
        <v>16.36</v>
      </c>
      <c r="J1483" s="35" t="n">
        <v>2.53</v>
      </c>
    </row>
    <row r="1484" customFormat="false" ht="26.85" hidden="false" customHeight="true" outlineLevel="0" collapsed="false">
      <c r="A1484" s="32" t="s">
        <v>784</v>
      </c>
      <c r="B1484" s="32" t="s">
        <v>1288</v>
      </c>
      <c r="C1484" s="32" t="s">
        <v>71</v>
      </c>
      <c r="D1484" s="33" t="s">
        <v>1289</v>
      </c>
      <c r="E1484" s="32" t="s">
        <v>815</v>
      </c>
      <c r="F1484" s="32"/>
      <c r="G1484" s="32" t="s">
        <v>108</v>
      </c>
      <c r="H1484" s="34" t="n">
        <v>0.1547</v>
      </c>
      <c r="I1484" s="35" t="n">
        <v>23.98</v>
      </c>
      <c r="J1484" s="35" t="n">
        <v>3.7</v>
      </c>
    </row>
    <row r="1485" customFormat="false" ht="15" hidden="false" customHeight="true" outlineLevel="0" collapsed="false">
      <c r="A1485" s="36" t="s">
        <v>790</v>
      </c>
      <c r="B1485" s="36" t="s">
        <v>1486</v>
      </c>
      <c r="C1485" s="36" t="s">
        <v>71</v>
      </c>
      <c r="D1485" s="37" t="s">
        <v>1487</v>
      </c>
      <c r="E1485" s="36" t="s">
        <v>793</v>
      </c>
      <c r="F1485" s="36"/>
      <c r="G1485" s="36" t="s">
        <v>76</v>
      </c>
      <c r="H1485" s="38" t="n">
        <v>0.0212</v>
      </c>
      <c r="I1485" s="39" t="n">
        <v>50.39</v>
      </c>
      <c r="J1485" s="39" t="n">
        <v>1.06</v>
      </c>
    </row>
    <row r="1486" customFormat="false" ht="26.85" hidden="false" customHeight="true" outlineLevel="0" collapsed="false">
      <c r="A1486" s="36" t="s">
        <v>790</v>
      </c>
      <c r="B1486" s="36" t="s">
        <v>1515</v>
      </c>
      <c r="C1486" s="36" t="s">
        <v>71</v>
      </c>
      <c r="D1486" s="37" t="s">
        <v>1516</v>
      </c>
      <c r="E1486" s="36" t="s">
        <v>793</v>
      </c>
      <c r="F1486" s="36"/>
      <c r="G1486" s="36" t="s">
        <v>76</v>
      </c>
      <c r="H1486" s="38" t="n">
        <v>1</v>
      </c>
      <c r="I1486" s="39" t="n">
        <v>21.47</v>
      </c>
      <c r="J1486" s="39" t="n">
        <v>21.47</v>
      </c>
    </row>
    <row r="1487" customFormat="false" ht="26.85" hidden="false" customHeight="true" outlineLevel="0" collapsed="false">
      <c r="A1487" s="36" t="s">
        <v>790</v>
      </c>
      <c r="B1487" s="36" t="s">
        <v>1490</v>
      </c>
      <c r="C1487" s="36" t="s">
        <v>71</v>
      </c>
      <c r="D1487" s="37" t="s">
        <v>1491</v>
      </c>
      <c r="E1487" s="36" t="s">
        <v>793</v>
      </c>
      <c r="F1487" s="36"/>
      <c r="G1487" s="36" t="s">
        <v>76</v>
      </c>
      <c r="H1487" s="38" t="n">
        <v>0.027</v>
      </c>
      <c r="I1487" s="39" t="n">
        <v>57.1</v>
      </c>
      <c r="J1487" s="39" t="n">
        <v>1.54</v>
      </c>
    </row>
    <row r="1488" customFormat="false" ht="15" hidden="false" customHeight="true" outlineLevel="0" collapsed="false">
      <c r="A1488" s="36" t="s">
        <v>790</v>
      </c>
      <c r="B1488" s="36" t="s">
        <v>1476</v>
      </c>
      <c r="C1488" s="36" t="s">
        <v>71</v>
      </c>
      <c r="D1488" s="37" t="s">
        <v>1477</v>
      </c>
      <c r="E1488" s="36" t="s">
        <v>793</v>
      </c>
      <c r="F1488" s="36"/>
      <c r="G1488" s="36" t="s">
        <v>76</v>
      </c>
      <c r="H1488" s="38" t="n">
        <v>0.0269</v>
      </c>
      <c r="I1488" s="39" t="n">
        <v>1.44</v>
      </c>
      <c r="J1488" s="39" t="n">
        <v>0.03</v>
      </c>
    </row>
    <row r="1489" customFormat="false" ht="26.85" hidden="false" customHeight="false" outlineLevel="0" collapsed="false">
      <c r="A1489" s="11"/>
      <c r="B1489" s="11"/>
      <c r="C1489" s="11"/>
      <c r="D1489" s="12"/>
      <c r="E1489" s="11" t="s">
        <v>805</v>
      </c>
      <c r="F1489" s="40" t="n">
        <v>4.78</v>
      </c>
      <c r="G1489" s="11" t="s">
        <v>806</v>
      </c>
      <c r="H1489" s="41" t="n">
        <v>0</v>
      </c>
      <c r="I1489" s="11" t="s">
        <v>807</v>
      </c>
      <c r="J1489" s="40" t="n">
        <v>4.78</v>
      </c>
    </row>
    <row r="1490" customFormat="false" ht="26.85" hidden="false" customHeight="true" outlineLevel="0" collapsed="false">
      <c r="A1490" s="11"/>
      <c r="B1490" s="11"/>
      <c r="C1490" s="11"/>
      <c r="D1490" s="12"/>
      <c r="E1490" s="11" t="s">
        <v>808</v>
      </c>
      <c r="F1490" s="40" t="n">
        <v>8</v>
      </c>
      <c r="G1490" s="11"/>
      <c r="H1490" s="42" t="s">
        <v>809</v>
      </c>
      <c r="I1490" s="42"/>
      <c r="J1490" s="40" t="n">
        <v>38.33</v>
      </c>
    </row>
    <row r="1491" customFormat="false" ht="26.85" hidden="false" customHeight="false" outlineLevel="0" collapsed="false">
      <c r="A1491" s="14"/>
      <c r="B1491" s="14"/>
      <c r="C1491" s="14"/>
      <c r="D1491" s="43"/>
      <c r="E1491" s="14"/>
      <c r="F1491" s="14"/>
      <c r="G1491" s="14" t="s">
        <v>810</v>
      </c>
      <c r="H1491" s="44" t="n">
        <v>2</v>
      </c>
      <c r="I1491" s="14" t="s">
        <v>811</v>
      </c>
      <c r="J1491" s="45" t="n">
        <v>76.66</v>
      </c>
    </row>
    <row r="1492" customFormat="false" ht="15" hidden="false" customHeight="false" outlineLevel="0" collapsed="false">
      <c r="A1492" s="46"/>
      <c r="B1492" s="46"/>
      <c r="C1492" s="46"/>
      <c r="D1492" s="47"/>
      <c r="E1492" s="46"/>
      <c r="F1492" s="46"/>
      <c r="G1492" s="46"/>
      <c r="H1492" s="48"/>
      <c r="I1492" s="46"/>
      <c r="J1492" s="46"/>
    </row>
    <row r="1493" customFormat="false" ht="26.85" hidden="false" customHeight="true" outlineLevel="0" collapsed="false">
      <c r="A1493" s="25" t="s">
        <v>422</v>
      </c>
      <c r="B1493" s="25" t="s">
        <v>58</v>
      </c>
      <c r="C1493" s="25" t="s">
        <v>59</v>
      </c>
      <c r="D1493" s="26" t="s">
        <v>10</v>
      </c>
      <c r="E1493" s="25" t="s">
        <v>781</v>
      </c>
      <c r="F1493" s="25"/>
      <c r="G1493" s="25" t="s">
        <v>60</v>
      </c>
      <c r="H1493" s="27" t="s">
        <v>61</v>
      </c>
      <c r="I1493" s="25" t="s">
        <v>62</v>
      </c>
      <c r="J1493" s="25" t="s">
        <v>11</v>
      </c>
    </row>
    <row r="1494" customFormat="false" ht="39.55" hidden="false" customHeight="true" outlineLevel="0" collapsed="false">
      <c r="A1494" s="28" t="s">
        <v>782</v>
      </c>
      <c r="B1494" s="28" t="s">
        <v>423</v>
      </c>
      <c r="C1494" s="28" t="s">
        <v>71</v>
      </c>
      <c r="D1494" s="29" t="s">
        <v>424</v>
      </c>
      <c r="E1494" s="28" t="s">
        <v>937</v>
      </c>
      <c r="F1494" s="28"/>
      <c r="G1494" s="28" t="s">
        <v>76</v>
      </c>
      <c r="H1494" s="30" t="n">
        <v>1</v>
      </c>
      <c r="I1494" s="31" t="n">
        <v>11.91</v>
      </c>
      <c r="J1494" s="31" t="n">
        <v>11.91</v>
      </c>
    </row>
    <row r="1495" customFormat="false" ht="26.85" hidden="false" customHeight="true" outlineLevel="0" collapsed="false">
      <c r="A1495" s="32" t="s">
        <v>784</v>
      </c>
      <c r="B1495" s="32" t="s">
        <v>1472</v>
      </c>
      <c r="C1495" s="32" t="s">
        <v>71</v>
      </c>
      <c r="D1495" s="33" t="s">
        <v>1473</v>
      </c>
      <c r="E1495" s="32" t="s">
        <v>815</v>
      </c>
      <c r="F1495" s="32"/>
      <c r="G1495" s="32" t="s">
        <v>108</v>
      </c>
      <c r="H1495" s="34" t="n">
        <v>0.0844</v>
      </c>
      <c r="I1495" s="35" t="n">
        <v>16.36</v>
      </c>
      <c r="J1495" s="35" t="n">
        <v>1.38</v>
      </c>
    </row>
    <row r="1496" customFormat="false" ht="26.85" hidden="false" customHeight="true" outlineLevel="0" collapsed="false">
      <c r="A1496" s="32" t="s">
        <v>784</v>
      </c>
      <c r="B1496" s="32" t="s">
        <v>1288</v>
      </c>
      <c r="C1496" s="32" t="s">
        <v>71</v>
      </c>
      <c r="D1496" s="33" t="s">
        <v>1289</v>
      </c>
      <c r="E1496" s="32" t="s">
        <v>815</v>
      </c>
      <c r="F1496" s="32"/>
      <c r="G1496" s="32" t="s">
        <v>108</v>
      </c>
      <c r="H1496" s="34" t="n">
        <v>0.0844</v>
      </c>
      <c r="I1496" s="35" t="n">
        <v>23.98</v>
      </c>
      <c r="J1496" s="35" t="n">
        <v>2.02</v>
      </c>
    </row>
    <row r="1497" customFormat="false" ht="15" hidden="false" customHeight="true" outlineLevel="0" collapsed="false">
      <c r="A1497" s="36" t="s">
        <v>790</v>
      </c>
      <c r="B1497" s="36" t="s">
        <v>1486</v>
      </c>
      <c r="C1497" s="36" t="s">
        <v>71</v>
      </c>
      <c r="D1497" s="37" t="s">
        <v>1487</v>
      </c>
      <c r="E1497" s="36" t="s">
        <v>793</v>
      </c>
      <c r="F1497" s="36"/>
      <c r="G1497" s="36" t="s">
        <v>76</v>
      </c>
      <c r="H1497" s="38" t="n">
        <v>0.0059</v>
      </c>
      <c r="I1497" s="39" t="n">
        <v>50.39</v>
      </c>
      <c r="J1497" s="39" t="n">
        <v>0.29</v>
      </c>
    </row>
    <row r="1498" customFormat="false" ht="15" hidden="false" customHeight="true" outlineLevel="0" collapsed="false">
      <c r="A1498" s="36" t="s">
        <v>790</v>
      </c>
      <c r="B1498" s="36" t="s">
        <v>1517</v>
      </c>
      <c r="C1498" s="36" t="s">
        <v>71</v>
      </c>
      <c r="D1498" s="37" t="s">
        <v>1518</v>
      </c>
      <c r="E1498" s="36" t="s">
        <v>793</v>
      </c>
      <c r="F1498" s="36"/>
      <c r="G1498" s="36" t="s">
        <v>76</v>
      </c>
      <c r="H1498" s="38" t="n">
        <v>1</v>
      </c>
      <c r="I1498" s="39" t="n">
        <v>7.79</v>
      </c>
      <c r="J1498" s="39" t="n">
        <v>7.79</v>
      </c>
    </row>
    <row r="1499" customFormat="false" ht="26.85" hidden="false" customHeight="true" outlineLevel="0" collapsed="false">
      <c r="A1499" s="36" t="s">
        <v>790</v>
      </c>
      <c r="B1499" s="36" t="s">
        <v>1490</v>
      </c>
      <c r="C1499" s="36" t="s">
        <v>71</v>
      </c>
      <c r="D1499" s="37" t="s">
        <v>1491</v>
      </c>
      <c r="E1499" s="36" t="s">
        <v>793</v>
      </c>
      <c r="F1499" s="36"/>
      <c r="G1499" s="36" t="s">
        <v>76</v>
      </c>
      <c r="H1499" s="38" t="n">
        <v>0.007</v>
      </c>
      <c r="I1499" s="39" t="n">
        <v>57.1</v>
      </c>
      <c r="J1499" s="39" t="n">
        <v>0.39</v>
      </c>
    </row>
    <row r="1500" customFormat="false" ht="15" hidden="false" customHeight="true" outlineLevel="0" collapsed="false">
      <c r="A1500" s="36" t="s">
        <v>790</v>
      </c>
      <c r="B1500" s="36" t="s">
        <v>1476</v>
      </c>
      <c r="C1500" s="36" t="s">
        <v>71</v>
      </c>
      <c r="D1500" s="37" t="s">
        <v>1477</v>
      </c>
      <c r="E1500" s="36" t="s">
        <v>793</v>
      </c>
      <c r="F1500" s="36"/>
      <c r="G1500" s="36" t="s">
        <v>76</v>
      </c>
      <c r="H1500" s="38" t="n">
        <v>0.0281</v>
      </c>
      <c r="I1500" s="39" t="n">
        <v>1.44</v>
      </c>
      <c r="J1500" s="39" t="n">
        <v>0.04</v>
      </c>
    </row>
    <row r="1501" customFormat="false" ht="26.85" hidden="false" customHeight="false" outlineLevel="0" collapsed="false">
      <c r="A1501" s="11"/>
      <c r="B1501" s="11"/>
      <c r="C1501" s="11"/>
      <c r="D1501" s="12"/>
      <c r="E1501" s="11" t="s">
        <v>805</v>
      </c>
      <c r="F1501" s="40" t="n">
        <v>2.61</v>
      </c>
      <c r="G1501" s="11" t="s">
        <v>806</v>
      </c>
      <c r="H1501" s="41" t="n">
        <v>0</v>
      </c>
      <c r="I1501" s="11" t="s">
        <v>807</v>
      </c>
      <c r="J1501" s="40" t="n">
        <v>2.61</v>
      </c>
    </row>
    <row r="1502" customFormat="false" ht="26.85" hidden="false" customHeight="true" outlineLevel="0" collapsed="false">
      <c r="A1502" s="11"/>
      <c r="B1502" s="11"/>
      <c r="C1502" s="11"/>
      <c r="D1502" s="12"/>
      <c r="E1502" s="11" t="s">
        <v>808</v>
      </c>
      <c r="F1502" s="40" t="n">
        <v>3.14</v>
      </c>
      <c r="G1502" s="11"/>
      <c r="H1502" s="42" t="s">
        <v>809</v>
      </c>
      <c r="I1502" s="42"/>
      <c r="J1502" s="40" t="n">
        <v>15.05</v>
      </c>
    </row>
    <row r="1503" customFormat="false" ht="26.85" hidden="false" customHeight="false" outlineLevel="0" collapsed="false">
      <c r="A1503" s="14"/>
      <c r="B1503" s="14"/>
      <c r="C1503" s="14"/>
      <c r="D1503" s="43"/>
      <c r="E1503" s="14"/>
      <c r="F1503" s="14"/>
      <c r="G1503" s="14" t="s">
        <v>810</v>
      </c>
      <c r="H1503" s="44" t="n">
        <v>8</v>
      </c>
      <c r="I1503" s="14" t="s">
        <v>811</v>
      </c>
      <c r="J1503" s="45" t="n">
        <v>120.4</v>
      </c>
    </row>
    <row r="1504" customFormat="false" ht="15" hidden="false" customHeight="false" outlineLevel="0" collapsed="false">
      <c r="A1504" s="46"/>
      <c r="B1504" s="46"/>
      <c r="C1504" s="46"/>
      <c r="D1504" s="47"/>
      <c r="E1504" s="46"/>
      <c r="F1504" s="46"/>
      <c r="G1504" s="46"/>
      <c r="H1504" s="48"/>
      <c r="I1504" s="46"/>
      <c r="J1504" s="46"/>
    </row>
    <row r="1505" customFormat="false" ht="26.85" hidden="false" customHeight="true" outlineLevel="0" collapsed="false">
      <c r="A1505" s="25" t="s">
        <v>425</v>
      </c>
      <c r="B1505" s="25" t="s">
        <v>58</v>
      </c>
      <c r="C1505" s="25" t="s">
        <v>59</v>
      </c>
      <c r="D1505" s="26" t="s">
        <v>10</v>
      </c>
      <c r="E1505" s="25" t="s">
        <v>781</v>
      </c>
      <c r="F1505" s="25"/>
      <c r="G1505" s="25" t="s">
        <v>60</v>
      </c>
      <c r="H1505" s="27" t="s">
        <v>61</v>
      </c>
      <c r="I1505" s="25" t="s">
        <v>62</v>
      </c>
      <c r="J1505" s="25" t="s">
        <v>11</v>
      </c>
    </row>
    <row r="1506" customFormat="false" ht="39.55" hidden="false" customHeight="true" outlineLevel="0" collapsed="false">
      <c r="A1506" s="28" t="s">
        <v>782</v>
      </c>
      <c r="B1506" s="28" t="s">
        <v>426</v>
      </c>
      <c r="C1506" s="28" t="s">
        <v>71</v>
      </c>
      <c r="D1506" s="29" t="s">
        <v>427</v>
      </c>
      <c r="E1506" s="28" t="s">
        <v>937</v>
      </c>
      <c r="F1506" s="28"/>
      <c r="G1506" s="28" t="s">
        <v>76</v>
      </c>
      <c r="H1506" s="30" t="n">
        <v>1</v>
      </c>
      <c r="I1506" s="31" t="n">
        <v>8.37</v>
      </c>
      <c r="J1506" s="31" t="n">
        <v>8.37</v>
      </c>
    </row>
    <row r="1507" customFormat="false" ht="26.85" hidden="false" customHeight="true" outlineLevel="0" collapsed="false">
      <c r="A1507" s="32" t="s">
        <v>784</v>
      </c>
      <c r="B1507" s="32" t="s">
        <v>1472</v>
      </c>
      <c r="C1507" s="32" t="s">
        <v>71</v>
      </c>
      <c r="D1507" s="33" t="s">
        <v>1473</v>
      </c>
      <c r="E1507" s="32" t="s">
        <v>815</v>
      </c>
      <c r="F1507" s="32"/>
      <c r="G1507" s="32" t="s">
        <v>108</v>
      </c>
      <c r="H1507" s="34" t="n">
        <v>0.1208</v>
      </c>
      <c r="I1507" s="35" t="n">
        <v>16.36</v>
      </c>
      <c r="J1507" s="35" t="n">
        <v>1.97</v>
      </c>
    </row>
    <row r="1508" customFormat="false" ht="26.85" hidden="false" customHeight="true" outlineLevel="0" collapsed="false">
      <c r="A1508" s="32" t="s">
        <v>784</v>
      </c>
      <c r="B1508" s="32" t="s">
        <v>1288</v>
      </c>
      <c r="C1508" s="32" t="s">
        <v>71</v>
      </c>
      <c r="D1508" s="33" t="s">
        <v>1289</v>
      </c>
      <c r="E1508" s="32" t="s">
        <v>815</v>
      </c>
      <c r="F1508" s="32"/>
      <c r="G1508" s="32" t="s">
        <v>108</v>
      </c>
      <c r="H1508" s="34" t="n">
        <v>0.1208</v>
      </c>
      <c r="I1508" s="35" t="n">
        <v>23.98</v>
      </c>
      <c r="J1508" s="35" t="n">
        <v>2.89</v>
      </c>
    </row>
    <row r="1509" customFormat="false" ht="15" hidden="false" customHeight="true" outlineLevel="0" collapsed="false">
      <c r="A1509" s="36" t="s">
        <v>790</v>
      </c>
      <c r="B1509" s="36" t="s">
        <v>1486</v>
      </c>
      <c r="C1509" s="36" t="s">
        <v>71</v>
      </c>
      <c r="D1509" s="37" t="s">
        <v>1487</v>
      </c>
      <c r="E1509" s="36" t="s">
        <v>793</v>
      </c>
      <c r="F1509" s="36"/>
      <c r="G1509" s="36" t="s">
        <v>76</v>
      </c>
      <c r="H1509" s="38" t="n">
        <v>0.0094</v>
      </c>
      <c r="I1509" s="39" t="n">
        <v>50.39</v>
      </c>
      <c r="J1509" s="39" t="n">
        <v>0.47</v>
      </c>
    </row>
    <row r="1510" customFormat="false" ht="15" hidden="false" customHeight="true" outlineLevel="0" collapsed="false">
      <c r="A1510" s="36" t="s">
        <v>790</v>
      </c>
      <c r="B1510" s="36" t="s">
        <v>1519</v>
      </c>
      <c r="C1510" s="36" t="s">
        <v>71</v>
      </c>
      <c r="D1510" s="37" t="s">
        <v>1520</v>
      </c>
      <c r="E1510" s="36" t="s">
        <v>793</v>
      </c>
      <c r="F1510" s="36"/>
      <c r="G1510" s="36" t="s">
        <v>76</v>
      </c>
      <c r="H1510" s="38" t="n">
        <v>1</v>
      </c>
      <c r="I1510" s="39" t="n">
        <v>2.37</v>
      </c>
      <c r="J1510" s="39" t="n">
        <v>2.37</v>
      </c>
    </row>
    <row r="1511" customFormat="false" ht="26.85" hidden="false" customHeight="true" outlineLevel="0" collapsed="false">
      <c r="A1511" s="36" t="s">
        <v>790</v>
      </c>
      <c r="B1511" s="36" t="s">
        <v>1490</v>
      </c>
      <c r="C1511" s="36" t="s">
        <v>71</v>
      </c>
      <c r="D1511" s="37" t="s">
        <v>1491</v>
      </c>
      <c r="E1511" s="36" t="s">
        <v>793</v>
      </c>
      <c r="F1511" s="36"/>
      <c r="G1511" s="36" t="s">
        <v>76</v>
      </c>
      <c r="H1511" s="38" t="n">
        <v>0.011</v>
      </c>
      <c r="I1511" s="39" t="n">
        <v>57.1</v>
      </c>
      <c r="J1511" s="39" t="n">
        <v>0.62</v>
      </c>
    </row>
    <row r="1512" customFormat="false" ht="15" hidden="false" customHeight="true" outlineLevel="0" collapsed="false">
      <c r="A1512" s="36" t="s">
        <v>790</v>
      </c>
      <c r="B1512" s="36" t="s">
        <v>1476</v>
      </c>
      <c r="C1512" s="36" t="s">
        <v>71</v>
      </c>
      <c r="D1512" s="37" t="s">
        <v>1477</v>
      </c>
      <c r="E1512" s="36" t="s">
        <v>793</v>
      </c>
      <c r="F1512" s="36"/>
      <c r="G1512" s="36" t="s">
        <v>76</v>
      </c>
      <c r="H1512" s="38" t="n">
        <v>0.0403</v>
      </c>
      <c r="I1512" s="39" t="n">
        <v>1.44</v>
      </c>
      <c r="J1512" s="39" t="n">
        <v>0.05</v>
      </c>
    </row>
    <row r="1513" customFormat="false" ht="26.85" hidden="false" customHeight="false" outlineLevel="0" collapsed="false">
      <c r="A1513" s="11"/>
      <c r="B1513" s="11"/>
      <c r="C1513" s="11"/>
      <c r="D1513" s="12"/>
      <c r="E1513" s="11" t="s">
        <v>805</v>
      </c>
      <c r="F1513" s="40" t="n">
        <v>3.74</v>
      </c>
      <c r="G1513" s="11" t="s">
        <v>806</v>
      </c>
      <c r="H1513" s="41" t="n">
        <v>0</v>
      </c>
      <c r="I1513" s="11" t="s">
        <v>807</v>
      </c>
      <c r="J1513" s="40" t="n">
        <v>3.74</v>
      </c>
    </row>
    <row r="1514" customFormat="false" ht="26.85" hidden="false" customHeight="true" outlineLevel="0" collapsed="false">
      <c r="A1514" s="11"/>
      <c r="B1514" s="11"/>
      <c r="C1514" s="11"/>
      <c r="D1514" s="12"/>
      <c r="E1514" s="11" t="s">
        <v>808</v>
      </c>
      <c r="F1514" s="40" t="n">
        <v>2.2</v>
      </c>
      <c r="G1514" s="11"/>
      <c r="H1514" s="42" t="s">
        <v>809</v>
      </c>
      <c r="I1514" s="42"/>
      <c r="J1514" s="40" t="n">
        <v>10.57</v>
      </c>
    </row>
    <row r="1515" customFormat="false" ht="26.85" hidden="false" customHeight="false" outlineLevel="0" collapsed="false">
      <c r="A1515" s="14"/>
      <c r="B1515" s="14"/>
      <c r="C1515" s="14"/>
      <c r="D1515" s="43"/>
      <c r="E1515" s="14"/>
      <c r="F1515" s="14"/>
      <c r="G1515" s="14" t="s">
        <v>810</v>
      </c>
      <c r="H1515" s="44" t="n">
        <v>4</v>
      </c>
      <c r="I1515" s="14" t="s">
        <v>811</v>
      </c>
      <c r="J1515" s="45" t="n">
        <v>42.28</v>
      </c>
    </row>
    <row r="1516" customFormat="false" ht="15" hidden="false" customHeight="false" outlineLevel="0" collapsed="false">
      <c r="A1516" s="46"/>
      <c r="B1516" s="46"/>
      <c r="C1516" s="46"/>
      <c r="D1516" s="47"/>
      <c r="E1516" s="46"/>
      <c r="F1516" s="46"/>
      <c r="G1516" s="46"/>
      <c r="H1516" s="48"/>
      <c r="I1516" s="46"/>
      <c r="J1516" s="46"/>
    </row>
    <row r="1517" customFormat="false" ht="26.85" hidden="false" customHeight="true" outlineLevel="0" collapsed="false">
      <c r="A1517" s="25" t="s">
        <v>428</v>
      </c>
      <c r="B1517" s="25" t="s">
        <v>58</v>
      </c>
      <c r="C1517" s="25" t="s">
        <v>59</v>
      </c>
      <c r="D1517" s="26" t="s">
        <v>10</v>
      </c>
      <c r="E1517" s="25" t="s">
        <v>781</v>
      </c>
      <c r="F1517" s="25"/>
      <c r="G1517" s="25" t="s">
        <v>60</v>
      </c>
      <c r="H1517" s="27" t="s">
        <v>61</v>
      </c>
      <c r="I1517" s="25" t="s">
        <v>62</v>
      </c>
      <c r="J1517" s="25" t="s">
        <v>11</v>
      </c>
    </row>
    <row r="1518" customFormat="false" ht="39.55" hidden="false" customHeight="true" outlineLevel="0" collapsed="false">
      <c r="A1518" s="28" t="s">
        <v>782</v>
      </c>
      <c r="B1518" s="28" t="s">
        <v>429</v>
      </c>
      <c r="C1518" s="28" t="s">
        <v>71</v>
      </c>
      <c r="D1518" s="29" t="s">
        <v>430</v>
      </c>
      <c r="E1518" s="28" t="s">
        <v>937</v>
      </c>
      <c r="F1518" s="28"/>
      <c r="G1518" s="28" t="s">
        <v>76</v>
      </c>
      <c r="H1518" s="30" t="n">
        <v>1</v>
      </c>
      <c r="I1518" s="31" t="n">
        <v>12.34</v>
      </c>
      <c r="J1518" s="31" t="n">
        <v>12.34</v>
      </c>
    </row>
    <row r="1519" customFormat="false" ht="26.85" hidden="false" customHeight="true" outlineLevel="0" collapsed="false">
      <c r="A1519" s="32" t="s">
        <v>784</v>
      </c>
      <c r="B1519" s="32" t="s">
        <v>1472</v>
      </c>
      <c r="C1519" s="32" t="s">
        <v>71</v>
      </c>
      <c r="D1519" s="33" t="s">
        <v>1473</v>
      </c>
      <c r="E1519" s="32" t="s">
        <v>815</v>
      </c>
      <c r="F1519" s="32"/>
      <c r="G1519" s="32" t="s">
        <v>108</v>
      </c>
      <c r="H1519" s="34" t="n">
        <v>0.1181</v>
      </c>
      <c r="I1519" s="35" t="n">
        <v>16.36</v>
      </c>
      <c r="J1519" s="35" t="n">
        <v>1.93</v>
      </c>
    </row>
    <row r="1520" customFormat="false" ht="26.85" hidden="false" customHeight="true" outlineLevel="0" collapsed="false">
      <c r="A1520" s="32" t="s">
        <v>784</v>
      </c>
      <c r="B1520" s="32" t="s">
        <v>1288</v>
      </c>
      <c r="C1520" s="32" t="s">
        <v>71</v>
      </c>
      <c r="D1520" s="33" t="s">
        <v>1289</v>
      </c>
      <c r="E1520" s="32" t="s">
        <v>815</v>
      </c>
      <c r="F1520" s="32"/>
      <c r="G1520" s="32" t="s">
        <v>108</v>
      </c>
      <c r="H1520" s="34" t="n">
        <v>0.1181</v>
      </c>
      <c r="I1520" s="35" t="n">
        <v>23.98</v>
      </c>
      <c r="J1520" s="35" t="n">
        <v>2.83</v>
      </c>
    </row>
    <row r="1521" customFormat="false" ht="15" hidden="false" customHeight="true" outlineLevel="0" collapsed="false">
      <c r="A1521" s="36" t="s">
        <v>790</v>
      </c>
      <c r="B1521" s="36" t="s">
        <v>1486</v>
      </c>
      <c r="C1521" s="36" t="s">
        <v>71</v>
      </c>
      <c r="D1521" s="37" t="s">
        <v>1487</v>
      </c>
      <c r="E1521" s="36" t="s">
        <v>793</v>
      </c>
      <c r="F1521" s="36"/>
      <c r="G1521" s="36" t="s">
        <v>76</v>
      </c>
      <c r="H1521" s="38" t="n">
        <v>0.0106</v>
      </c>
      <c r="I1521" s="39" t="n">
        <v>50.39</v>
      </c>
      <c r="J1521" s="39" t="n">
        <v>0.53</v>
      </c>
    </row>
    <row r="1522" customFormat="false" ht="26.85" hidden="false" customHeight="true" outlineLevel="0" collapsed="false">
      <c r="A1522" s="36" t="s">
        <v>790</v>
      </c>
      <c r="B1522" s="36" t="s">
        <v>1521</v>
      </c>
      <c r="C1522" s="36" t="s">
        <v>71</v>
      </c>
      <c r="D1522" s="37" t="s">
        <v>1522</v>
      </c>
      <c r="E1522" s="36" t="s">
        <v>793</v>
      </c>
      <c r="F1522" s="36"/>
      <c r="G1522" s="36" t="s">
        <v>76</v>
      </c>
      <c r="H1522" s="38" t="n">
        <v>1</v>
      </c>
      <c r="I1522" s="39" t="n">
        <v>6.29</v>
      </c>
      <c r="J1522" s="39" t="n">
        <v>6.29</v>
      </c>
    </row>
    <row r="1523" customFormat="false" ht="26.85" hidden="false" customHeight="true" outlineLevel="0" collapsed="false">
      <c r="A1523" s="36" t="s">
        <v>790</v>
      </c>
      <c r="B1523" s="36" t="s">
        <v>1490</v>
      </c>
      <c r="C1523" s="36" t="s">
        <v>71</v>
      </c>
      <c r="D1523" s="37" t="s">
        <v>1491</v>
      </c>
      <c r="E1523" s="36" t="s">
        <v>793</v>
      </c>
      <c r="F1523" s="36"/>
      <c r="G1523" s="36" t="s">
        <v>76</v>
      </c>
      <c r="H1523" s="38" t="n">
        <v>0.0125</v>
      </c>
      <c r="I1523" s="39" t="n">
        <v>57.1</v>
      </c>
      <c r="J1523" s="39" t="n">
        <v>0.71</v>
      </c>
    </row>
    <row r="1524" customFormat="false" ht="15" hidden="false" customHeight="true" outlineLevel="0" collapsed="false">
      <c r="A1524" s="36" t="s">
        <v>790</v>
      </c>
      <c r="B1524" s="36" t="s">
        <v>1476</v>
      </c>
      <c r="C1524" s="36" t="s">
        <v>71</v>
      </c>
      <c r="D1524" s="37" t="s">
        <v>1477</v>
      </c>
      <c r="E1524" s="36" t="s">
        <v>793</v>
      </c>
      <c r="F1524" s="36"/>
      <c r="G1524" s="36" t="s">
        <v>76</v>
      </c>
      <c r="H1524" s="38" t="n">
        <v>0.0394</v>
      </c>
      <c r="I1524" s="39" t="n">
        <v>1.44</v>
      </c>
      <c r="J1524" s="39" t="n">
        <v>0.05</v>
      </c>
    </row>
    <row r="1525" customFormat="false" ht="26.85" hidden="false" customHeight="false" outlineLevel="0" collapsed="false">
      <c r="A1525" s="11"/>
      <c r="B1525" s="11"/>
      <c r="C1525" s="11"/>
      <c r="D1525" s="12"/>
      <c r="E1525" s="11" t="s">
        <v>805</v>
      </c>
      <c r="F1525" s="40" t="n">
        <v>3.66</v>
      </c>
      <c r="G1525" s="11" t="s">
        <v>806</v>
      </c>
      <c r="H1525" s="41" t="n">
        <v>0</v>
      </c>
      <c r="I1525" s="11" t="s">
        <v>807</v>
      </c>
      <c r="J1525" s="40" t="n">
        <v>3.66</v>
      </c>
    </row>
    <row r="1526" customFormat="false" ht="26.85" hidden="false" customHeight="true" outlineLevel="0" collapsed="false">
      <c r="A1526" s="11"/>
      <c r="B1526" s="11"/>
      <c r="C1526" s="11"/>
      <c r="D1526" s="12"/>
      <c r="E1526" s="11" t="s">
        <v>808</v>
      </c>
      <c r="F1526" s="40" t="n">
        <v>3.25</v>
      </c>
      <c r="G1526" s="11"/>
      <c r="H1526" s="42" t="s">
        <v>809</v>
      </c>
      <c r="I1526" s="42"/>
      <c r="J1526" s="40" t="n">
        <v>15.59</v>
      </c>
    </row>
    <row r="1527" customFormat="false" ht="26.85" hidden="false" customHeight="false" outlineLevel="0" collapsed="false">
      <c r="A1527" s="14"/>
      <c r="B1527" s="14"/>
      <c r="C1527" s="14"/>
      <c r="D1527" s="43"/>
      <c r="E1527" s="14"/>
      <c r="F1527" s="14"/>
      <c r="G1527" s="14" t="s">
        <v>810</v>
      </c>
      <c r="H1527" s="44" t="n">
        <v>4</v>
      </c>
      <c r="I1527" s="14" t="s">
        <v>811</v>
      </c>
      <c r="J1527" s="45" t="n">
        <v>62.36</v>
      </c>
    </row>
    <row r="1528" customFormat="false" ht="15" hidden="false" customHeight="false" outlineLevel="0" collapsed="false">
      <c r="A1528" s="46"/>
      <c r="B1528" s="46"/>
      <c r="C1528" s="46"/>
      <c r="D1528" s="47"/>
      <c r="E1528" s="46"/>
      <c r="F1528" s="46"/>
      <c r="G1528" s="46"/>
      <c r="H1528" s="48"/>
      <c r="I1528" s="46"/>
      <c r="J1528" s="46"/>
    </row>
    <row r="1529" customFormat="false" ht="26.85" hidden="false" customHeight="true" outlineLevel="0" collapsed="false">
      <c r="A1529" s="25" t="s">
        <v>431</v>
      </c>
      <c r="B1529" s="25" t="s">
        <v>58</v>
      </c>
      <c r="C1529" s="25" t="s">
        <v>59</v>
      </c>
      <c r="D1529" s="26" t="s">
        <v>10</v>
      </c>
      <c r="E1529" s="25" t="s">
        <v>781</v>
      </c>
      <c r="F1529" s="25"/>
      <c r="G1529" s="25" t="s">
        <v>60</v>
      </c>
      <c r="H1529" s="27" t="s">
        <v>61</v>
      </c>
      <c r="I1529" s="25" t="s">
        <v>62</v>
      </c>
      <c r="J1529" s="25" t="s">
        <v>11</v>
      </c>
    </row>
    <row r="1530" customFormat="false" ht="39.55" hidden="false" customHeight="true" outlineLevel="0" collapsed="false">
      <c r="A1530" s="28" t="s">
        <v>782</v>
      </c>
      <c r="B1530" s="28" t="s">
        <v>432</v>
      </c>
      <c r="C1530" s="28" t="s">
        <v>71</v>
      </c>
      <c r="D1530" s="29" t="s">
        <v>433</v>
      </c>
      <c r="E1530" s="28" t="s">
        <v>937</v>
      </c>
      <c r="F1530" s="28"/>
      <c r="G1530" s="28" t="s">
        <v>76</v>
      </c>
      <c r="H1530" s="30" t="n">
        <v>1</v>
      </c>
      <c r="I1530" s="31" t="n">
        <v>26.26</v>
      </c>
      <c r="J1530" s="31" t="n">
        <v>26.26</v>
      </c>
    </row>
    <row r="1531" customFormat="false" ht="26.85" hidden="false" customHeight="true" outlineLevel="0" collapsed="false">
      <c r="A1531" s="32" t="s">
        <v>784</v>
      </c>
      <c r="B1531" s="32" t="s">
        <v>1472</v>
      </c>
      <c r="C1531" s="32" t="s">
        <v>71</v>
      </c>
      <c r="D1531" s="33" t="s">
        <v>1473</v>
      </c>
      <c r="E1531" s="32" t="s">
        <v>815</v>
      </c>
      <c r="F1531" s="32"/>
      <c r="G1531" s="32" t="s">
        <v>108</v>
      </c>
      <c r="H1531" s="34" t="n">
        <v>0.0735</v>
      </c>
      <c r="I1531" s="35" t="n">
        <v>16.36</v>
      </c>
      <c r="J1531" s="35" t="n">
        <v>1.2</v>
      </c>
    </row>
    <row r="1532" customFormat="false" ht="26.85" hidden="false" customHeight="true" outlineLevel="0" collapsed="false">
      <c r="A1532" s="32" t="s">
        <v>784</v>
      </c>
      <c r="B1532" s="32" t="s">
        <v>1288</v>
      </c>
      <c r="C1532" s="32" t="s">
        <v>71</v>
      </c>
      <c r="D1532" s="33" t="s">
        <v>1289</v>
      </c>
      <c r="E1532" s="32" t="s">
        <v>815</v>
      </c>
      <c r="F1532" s="32"/>
      <c r="G1532" s="32" t="s">
        <v>108</v>
      </c>
      <c r="H1532" s="34" t="n">
        <v>0.0735</v>
      </c>
      <c r="I1532" s="35" t="n">
        <v>23.98</v>
      </c>
      <c r="J1532" s="35" t="n">
        <v>1.76</v>
      </c>
    </row>
    <row r="1533" customFormat="false" ht="15" hidden="false" customHeight="true" outlineLevel="0" collapsed="false">
      <c r="A1533" s="36" t="s">
        <v>790</v>
      </c>
      <c r="B1533" s="36" t="s">
        <v>1486</v>
      </c>
      <c r="C1533" s="36" t="s">
        <v>71</v>
      </c>
      <c r="D1533" s="37" t="s">
        <v>1487</v>
      </c>
      <c r="E1533" s="36" t="s">
        <v>793</v>
      </c>
      <c r="F1533" s="36"/>
      <c r="G1533" s="36" t="s">
        <v>76</v>
      </c>
      <c r="H1533" s="38" t="n">
        <v>0.0129</v>
      </c>
      <c r="I1533" s="39" t="n">
        <v>50.39</v>
      </c>
      <c r="J1533" s="39" t="n">
        <v>0.65</v>
      </c>
    </row>
    <row r="1534" customFormat="false" ht="26.85" hidden="false" customHeight="true" outlineLevel="0" collapsed="false">
      <c r="A1534" s="36" t="s">
        <v>790</v>
      </c>
      <c r="B1534" s="36" t="s">
        <v>1523</v>
      </c>
      <c r="C1534" s="36" t="s">
        <v>71</v>
      </c>
      <c r="D1534" s="37" t="s">
        <v>1524</v>
      </c>
      <c r="E1534" s="36" t="s">
        <v>793</v>
      </c>
      <c r="F1534" s="36"/>
      <c r="G1534" s="36" t="s">
        <v>76</v>
      </c>
      <c r="H1534" s="38" t="n">
        <v>1</v>
      </c>
      <c r="I1534" s="39" t="n">
        <v>21.69</v>
      </c>
      <c r="J1534" s="39" t="n">
        <v>21.69</v>
      </c>
    </row>
    <row r="1535" customFormat="false" ht="26.85" hidden="false" customHeight="true" outlineLevel="0" collapsed="false">
      <c r="A1535" s="36" t="s">
        <v>790</v>
      </c>
      <c r="B1535" s="36" t="s">
        <v>1490</v>
      </c>
      <c r="C1535" s="36" t="s">
        <v>71</v>
      </c>
      <c r="D1535" s="37" t="s">
        <v>1491</v>
      </c>
      <c r="E1535" s="36" t="s">
        <v>793</v>
      </c>
      <c r="F1535" s="36"/>
      <c r="G1535" s="36" t="s">
        <v>76</v>
      </c>
      <c r="H1535" s="38" t="n">
        <v>0.0165</v>
      </c>
      <c r="I1535" s="39" t="n">
        <v>57.1</v>
      </c>
      <c r="J1535" s="39" t="n">
        <v>0.94</v>
      </c>
    </row>
    <row r="1536" customFormat="false" ht="15" hidden="false" customHeight="true" outlineLevel="0" collapsed="false">
      <c r="A1536" s="36" t="s">
        <v>790</v>
      </c>
      <c r="B1536" s="36" t="s">
        <v>1476</v>
      </c>
      <c r="C1536" s="36" t="s">
        <v>71</v>
      </c>
      <c r="D1536" s="37" t="s">
        <v>1477</v>
      </c>
      <c r="E1536" s="36" t="s">
        <v>793</v>
      </c>
      <c r="F1536" s="36"/>
      <c r="G1536" s="36" t="s">
        <v>76</v>
      </c>
      <c r="H1536" s="38" t="n">
        <v>0.0161</v>
      </c>
      <c r="I1536" s="39" t="n">
        <v>1.44</v>
      </c>
      <c r="J1536" s="39" t="n">
        <v>0.02</v>
      </c>
    </row>
    <row r="1537" customFormat="false" ht="26.85" hidden="false" customHeight="false" outlineLevel="0" collapsed="false">
      <c r="A1537" s="11"/>
      <c r="B1537" s="11"/>
      <c r="C1537" s="11"/>
      <c r="D1537" s="12"/>
      <c r="E1537" s="11" t="s">
        <v>805</v>
      </c>
      <c r="F1537" s="40" t="n">
        <v>2.27</v>
      </c>
      <c r="G1537" s="11" t="s">
        <v>806</v>
      </c>
      <c r="H1537" s="41" t="n">
        <v>0</v>
      </c>
      <c r="I1537" s="11" t="s">
        <v>807</v>
      </c>
      <c r="J1537" s="40" t="n">
        <v>2.27</v>
      </c>
    </row>
    <row r="1538" customFormat="false" ht="26.85" hidden="false" customHeight="true" outlineLevel="0" collapsed="false">
      <c r="A1538" s="11"/>
      <c r="B1538" s="11"/>
      <c r="C1538" s="11"/>
      <c r="D1538" s="12"/>
      <c r="E1538" s="11" t="s">
        <v>808</v>
      </c>
      <c r="F1538" s="40" t="n">
        <v>6.93</v>
      </c>
      <c r="G1538" s="11"/>
      <c r="H1538" s="42" t="s">
        <v>809</v>
      </c>
      <c r="I1538" s="42"/>
      <c r="J1538" s="40" t="n">
        <v>33.19</v>
      </c>
    </row>
    <row r="1539" customFormat="false" ht="26.85" hidden="false" customHeight="false" outlineLevel="0" collapsed="false">
      <c r="A1539" s="14"/>
      <c r="B1539" s="14"/>
      <c r="C1539" s="14"/>
      <c r="D1539" s="43"/>
      <c r="E1539" s="14"/>
      <c r="F1539" s="14"/>
      <c r="G1539" s="14" t="s">
        <v>810</v>
      </c>
      <c r="H1539" s="44" t="n">
        <v>2</v>
      </c>
      <c r="I1539" s="14" t="s">
        <v>811</v>
      </c>
      <c r="J1539" s="45" t="n">
        <v>66.38</v>
      </c>
    </row>
    <row r="1540" customFormat="false" ht="15" hidden="false" customHeight="false" outlineLevel="0" collapsed="false">
      <c r="A1540" s="46"/>
      <c r="B1540" s="46"/>
      <c r="C1540" s="46"/>
      <c r="D1540" s="47"/>
      <c r="E1540" s="46"/>
      <c r="F1540" s="46"/>
      <c r="G1540" s="46"/>
      <c r="H1540" s="48"/>
      <c r="I1540" s="46"/>
      <c r="J1540" s="46"/>
    </row>
    <row r="1541" customFormat="false" ht="26.85" hidden="false" customHeight="true" outlineLevel="0" collapsed="false">
      <c r="A1541" s="25" t="s">
        <v>434</v>
      </c>
      <c r="B1541" s="25" t="s">
        <v>58</v>
      </c>
      <c r="C1541" s="25" t="s">
        <v>59</v>
      </c>
      <c r="D1541" s="26" t="s">
        <v>10</v>
      </c>
      <c r="E1541" s="25" t="s">
        <v>781</v>
      </c>
      <c r="F1541" s="25"/>
      <c r="G1541" s="25" t="s">
        <v>60</v>
      </c>
      <c r="H1541" s="27" t="s">
        <v>61</v>
      </c>
      <c r="I1541" s="25" t="s">
        <v>62</v>
      </c>
      <c r="J1541" s="25" t="s">
        <v>11</v>
      </c>
    </row>
    <row r="1542" customFormat="false" ht="39.55" hidden="false" customHeight="true" outlineLevel="0" collapsed="false">
      <c r="A1542" s="28" t="s">
        <v>782</v>
      </c>
      <c r="B1542" s="28" t="s">
        <v>435</v>
      </c>
      <c r="C1542" s="28" t="s">
        <v>71</v>
      </c>
      <c r="D1542" s="29" t="s">
        <v>436</v>
      </c>
      <c r="E1542" s="28" t="s">
        <v>937</v>
      </c>
      <c r="F1542" s="28"/>
      <c r="G1542" s="28" t="s">
        <v>76</v>
      </c>
      <c r="H1542" s="30" t="n">
        <v>1</v>
      </c>
      <c r="I1542" s="31" t="n">
        <v>9.19</v>
      </c>
      <c r="J1542" s="31" t="n">
        <v>9.19</v>
      </c>
    </row>
    <row r="1543" customFormat="false" ht="26.85" hidden="false" customHeight="true" outlineLevel="0" collapsed="false">
      <c r="A1543" s="32" t="s">
        <v>784</v>
      </c>
      <c r="B1543" s="32" t="s">
        <v>1472</v>
      </c>
      <c r="C1543" s="32" t="s">
        <v>71</v>
      </c>
      <c r="D1543" s="33" t="s">
        <v>1473</v>
      </c>
      <c r="E1543" s="32" t="s">
        <v>815</v>
      </c>
      <c r="F1543" s="32"/>
      <c r="G1543" s="32" t="s">
        <v>108</v>
      </c>
      <c r="H1543" s="34" t="n">
        <v>0.0771</v>
      </c>
      <c r="I1543" s="35" t="n">
        <v>16.36</v>
      </c>
      <c r="J1543" s="35" t="n">
        <v>1.26</v>
      </c>
    </row>
    <row r="1544" customFormat="false" ht="26.85" hidden="false" customHeight="true" outlineLevel="0" collapsed="false">
      <c r="A1544" s="32" t="s">
        <v>784</v>
      </c>
      <c r="B1544" s="32" t="s">
        <v>1288</v>
      </c>
      <c r="C1544" s="32" t="s">
        <v>71</v>
      </c>
      <c r="D1544" s="33" t="s">
        <v>1289</v>
      </c>
      <c r="E1544" s="32" t="s">
        <v>815</v>
      </c>
      <c r="F1544" s="32"/>
      <c r="G1544" s="32" t="s">
        <v>108</v>
      </c>
      <c r="H1544" s="34" t="n">
        <v>0.0771</v>
      </c>
      <c r="I1544" s="35" t="n">
        <v>23.98</v>
      </c>
      <c r="J1544" s="35" t="n">
        <v>1.84</v>
      </c>
    </row>
    <row r="1545" customFormat="false" ht="15" hidden="false" customHeight="true" outlineLevel="0" collapsed="false">
      <c r="A1545" s="36" t="s">
        <v>790</v>
      </c>
      <c r="B1545" s="36" t="s">
        <v>1486</v>
      </c>
      <c r="C1545" s="36" t="s">
        <v>71</v>
      </c>
      <c r="D1545" s="37" t="s">
        <v>1487</v>
      </c>
      <c r="E1545" s="36" t="s">
        <v>793</v>
      </c>
      <c r="F1545" s="36"/>
      <c r="G1545" s="36" t="s">
        <v>76</v>
      </c>
      <c r="H1545" s="38" t="n">
        <v>0.0141</v>
      </c>
      <c r="I1545" s="39" t="n">
        <v>50.39</v>
      </c>
      <c r="J1545" s="39" t="n">
        <v>0.71</v>
      </c>
    </row>
    <row r="1546" customFormat="false" ht="26.85" hidden="false" customHeight="true" outlineLevel="0" collapsed="false">
      <c r="A1546" s="36" t="s">
        <v>790</v>
      </c>
      <c r="B1546" s="36" t="s">
        <v>1525</v>
      </c>
      <c r="C1546" s="36" t="s">
        <v>71</v>
      </c>
      <c r="D1546" s="37" t="s">
        <v>1526</v>
      </c>
      <c r="E1546" s="36" t="s">
        <v>793</v>
      </c>
      <c r="F1546" s="36"/>
      <c r="G1546" s="36" t="s">
        <v>76</v>
      </c>
      <c r="H1546" s="38" t="n">
        <v>1</v>
      </c>
      <c r="I1546" s="39" t="n">
        <v>4.34</v>
      </c>
      <c r="J1546" s="39" t="n">
        <v>4.34</v>
      </c>
    </row>
    <row r="1547" customFormat="false" ht="26.85" hidden="false" customHeight="true" outlineLevel="0" collapsed="false">
      <c r="A1547" s="36" t="s">
        <v>790</v>
      </c>
      <c r="B1547" s="36" t="s">
        <v>1490</v>
      </c>
      <c r="C1547" s="36" t="s">
        <v>71</v>
      </c>
      <c r="D1547" s="37" t="s">
        <v>1491</v>
      </c>
      <c r="E1547" s="36" t="s">
        <v>793</v>
      </c>
      <c r="F1547" s="36"/>
      <c r="G1547" s="36" t="s">
        <v>76</v>
      </c>
      <c r="H1547" s="38" t="n">
        <v>0.018</v>
      </c>
      <c r="I1547" s="39" t="n">
        <v>57.1</v>
      </c>
      <c r="J1547" s="39" t="n">
        <v>1.02</v>
      </c>
    </row>
    <row r="1548" customFormat="false" ht="15" hidden="false" customHeight="true" outlineLevel="0" collapsed="false">
      <c r="A1548" s="36" t="s">
        <v>790</v>
      </c>
      <c r="B1548" s="36" t="s">
        <v>1476</v>
      </c>
      <c r="C1548" s="36" t="s">
        <v>71</v>
      </c>
      <c r="D1548" s="37" t="s">
        <v>1477</v>
      </c>
      <c r="E1548" s="36" t="s">
        <v>793</v>
      </c>
      <c r="F1548" s="36"/>
      <c r="G1548" s="36" t="s">
        <v>76</v>
      </c>
      <c r="H1548" s="38" t="n">
        <v>0.0174</v>
      </c>
      <c r="I1548" s="39" t="n">
        <v>1.44</v>
      </c>
      <c r="J1548" s="39" t="n">
        <v>0.02</v>
      </c>
    </row>
    <row r="1549" customFormat="false" ht="26.85" hidden="false" customHeight="false" outlineLevel="0" collapsed="false">
      <c r="A1549" s="11"/>
      <c r="B1549" s="11"/>
      <c r="C1549" s="11"/>
      <c r="D1549" s="12"/>
      <c r="E1549" s="11" t="s">
        <v>805</v>
      </c>
      <c r="F1549" s="40" t="n">
        <v>2.38</v>
      </c>
      <c r="G1549" s="11" t="s">
        <v>806</v>
      </c>
      <c r="H1549" s="41" t="n">
        <v>0</v>
      </c>
      <c r="I1549" s="11" t="s">
        <v>807</v>
      </c>
      <c r="J1549" s="40" t="n">
        <v>2.38</v>
      </c>
    </row>
    <row r="1550" customFormat="false" ht="26.85" hidden="false" customHeight="true" outlineLevel="0" collapsed="false">
      <c r="A1550" s="11"/>
      <c r="B1550" s="11"/>
      <c r="C1550" s="11"/>
      <c r="D1550" s="12"/>
      <c r="E1550" s="11" t="s">
        <v>808</v>
      </c>
      <c r="F1550" s="40" t="n">
        <v>2.42</v>
      </c>
      <c r="G1550" s="11"/>
      <c r="H1550" s="42" t="s">
        <v>809</v>
      </c>
      <c r="I1550" s="42"/>
      <c r="J1550" s="40" t="n">
        <v>11.61</v>
      </c>
    </row>
    <row r="1551" customFormat="false" ht="26.85" hidden="false" customHeight="false" outlineLevel="0" collapsed="false">
      <c r="A1551" s="14"/>
      <c r="B1551" s="14"/>
      <c r="C1551" s="14"/>
      <c r="D1551" s="43"/>
      <c r="E1551" s="14"/>
      <c r="F1551" s="14"/>
      <c r="G1551" s="14" t="s">
        <v>810</v>
      </c>
      <c r="H1551" s="44" t="n">
        <v>2</v>
      </c>
      <c r="I1551" s="14" t="s">
        <v>811</v>
      </c>
      <c r="J1551" s="45" t="n">
        <v>23.22</v>
      </c>
    </row>
    <row r="1552" customFormat="false" ht="15" hidden="false" customHeight="false" outlineLevel="0" collapsed="false">
      <c r="A1552" s="46"/>
      <c r="B1552" s="46"/>
      <c r="C1552" s="46"/>
      <c r="D1552" s="47"/>
      <c r="E1552" s="46"/>
      <c r="F1552" s="46"/>
      <c r="G1552" s="46"/>
      <c r="H1552" s="48"/>
      <c r="I1552" s="46"/>
      <c r="J1552" s="46"/>
    </row>
    <row r="1553" customFormat="false" ht="26.85" hidden="false" customHeight="true" outlineLevel="0" collapsed="false">
      <c r="A1553" s="25" t="s">
        <v>437</v>
      </c>
      <c r="B1553" s="25" t="s">
        <v>58</v>
      </c>
      <c r="C1553" s="25" t="s">
        <v>59</v>
      </c>
      <c r="D1553" s="26" t="s">
        <v>10</v>
      </c>
      <c r="E1553" s="25" t="s">
        <v>781</v>
      </c>
      <c r="F1553" s="25"/>
      <c r="G1553" s="25" t="s">
        <v>60</v>
      </c>
      <c r="H1553" s="27" t="s">
        <v>61</v>
      </c>
      <c r="I1553" s="25" t="s">
        <v>62</v>
      </c>
      <c r="J1553" s="25" t="s">
        <v>11</v>
      </c>
    </row>
    <row r="1554" customFormat="false" ht="39.55" hidden="false" customHeight="true" outlineLevel="0" collapsed="false">
      <c r="A1554" s="28" t="s">
        <v>782</v>
      </c>
      <c r="B1554" s="28" t="s">
        <v>438</v>
      </c>
      <c r="C1554" s="28" t="s">
        <v>71</v>
      </c>
      <c r="D1554" s="29" t="s">
        <v>439</v>
      </c>
      <c r="E1554" s="28" t="s">
        <v>937</v>
      </c>
      <c r="F1554" s="28"/>
      <c r="G1554" s="28" t="s">
        <v>76</v>
      </c>
      <c r="H1554" s="30" t="n">
        <v>1</v>
      </c>
      <c r="I1554" s="31" t="n">
        <v>7.77</v>
      </c>
      <c r="J1554" s="31" t="n">
        <v>7.77</v>
      </c>
    </row>
    <row r="1555" customFormat="false" ht="26.85" hidden="false" customHeight="true" outlineLevel="0" collapsed="false">
      <c r="A1555" s="32" t="s">
        <v>784</v>
      </c>
      <c r="B1555" s="32" t="s">
        <v>1472</v>
      </c>
      <c r="C1555" s="32" t="s">
        <v>71</v>
      </c>
      <c r="D1555" s="33" t="s">
        <v>1473</v>
      </c>
      <c r="E1555" s="32" t="s">
        <v>815</v>
      </c>
      <c r="F1555" s="32"/>
      <c r="G1555" s="32" t="s">
        <v>108</v>
      </c>
      <c r="H1555" s="34" t="n">
        <v>0.0582</v>
      </c>
      <c r="I1555" s="35" t="n">
        <v>16.36</v>
      </c>
      <c r="J1555" s="35" t="n">
        <v>0.95</v>
      </c>
    </row>
    <row r="1556" customFormat="false" ht="26.85" hidden="false" customHeight="true" outlineLevel="0" collapsed="false">
      <c r="A1556" s="32" t="s">
        <v>784</v>
      </c>
      <c r="B1556" s="32" t="s">
        <v>1288</v>
      </c>
      <c r="C1556" s="32" t="s">
        <v>71</v>
      </c>
      <c r="D1556" s="33" t="s">
        <v>1289</v>
      </c>
      <c r="E1556" s="32" t="s">
        <v>815</v>
      </c>
      <c r="F1556" s="32"/>
      <c r="G1556" s="32" t="s">
        <v>108</v>
      </c>
      <c r="H1556" s="34" t="n">
        <v>0.0582</v>
      </c>
      <c r="I1556" s="35" t="n">
        <v>23.98</v>
      </c>
      <c r="J1556" s="35" t="n">
        <v>1.39</v>
      </c>
    </row>
    <row r="1557" customFormat="false" ht="15" hidden="false" customHeight="true" outlineLevel="0" collapsed="false">
      <c r="A1557" s="36" t="s">
        <v>790</v>
      </c>
      <c r="B1557" s="36" t="s">
        <v>1486</v>
      </c>
      <c r="C1557" s="36" t="s">
        <v>71</v>
      </c>
      <c r="D1557" s="37" t="s">
        <v>1487</v>
      </c>
      <c r="E1557" s="36" t="s">
        <v>793</v>
      </c>
      <c r="F1557" s="36"/>
      <c r="G1557" s="36" t="s">
        <v>76</v>
      </c>
      <c r="H1557" s="38" t="n">
        <v>0.0094</v>
      </c>
      <c r="I1557" s="39" t="n">
        <v>50.39</v>
      </c>
      <c r="J1557" s="39" t="n">
        <v>0.47</v>
      </c>
    </row>
    <row r="1558" customFormat="false" ht="26.85" hidden="false" customHeight="true" outlineLevel="0" collapsed="false">
      <c r="A1558" s="36" t="s">
        <v>790</v>
      </c>
      <c r="B1558" s="36" t="s">
        <v>1527</v>
      </c>
      <c r="C1558" s="36" t="s">
        <v>71</v>
      </c>
      <c r="D1558" s="37" t="s">
        <v>1528</v>
      </c>
      <c r="E1558" s="36" t="s">
        <v>793</v>
      </c>
      <c r="F1558" s="36"/>
      <c r="G1558" s="36" t="s">
        <v>76</v>
      </c>
      <c r="H1558" s="38" t="n">
        <v>1</v>
      </c>
      <c r="I1558" s="39" t="n">
        <v>4.33</v>
      </c>
      <c r="J1558" s="39" t="n">
        <v>4.33</v>
      </c>
    </row>
    <row r="1559" customFormat="false" ht="26.85" hidden="false" customHeight="true" outlineLevel="0" collapsed="false">
      <c r="A1559" s="36" t="s">
        <v>790</v>
      </c>
      <c r="B1559" s="36" t="s">
        <v>1490</v>
      </c>
      <c r="C1559" s="36" t="s">
        <v>71</v>
      </c>
      <c r="D1559" s="37" t="s">
        <v>1491</v>
      </c>
      <c r="E1559" s="36" t="s">
        <v>793</v>
      </c>
      <c r="F1559" s="36"/>
      <c r="G1559" s="36" t="s">
        <v>76</v>
      </c>
      <c r="H1559" s="38" t="n">
        <v>0.011</v>
      </c>
      <c r="I1559" s="39" t="n">
        <v>57.1</v>
      </c>
      <c r="J1559" s="39" t="n">
        <v>0.62</v>
      </c>
    </row>
    <row r="1560" customFormat="false" ht="15" hidden="false" customHeight="true" outlineLevel="0" collapsed="false">
      <c r="A1560" s="36" t="s">
        <v>790</v>
      </c>
      <c r="B1560" s="36" t="s">
        <v>1476</v>
      </c>
      <c r="C1560" s="36" t="s">
        <v>71</v>
      </c>
      <c r="D1560" s="37" t="s">
        <v>1477</v>
      </c>
      <c r="E1560" s="36" t="s">
        <v>793</v>
      </c>
      <c r="F1560" s="36"/>
      <c r="G1560" s="36" t="s">
        <v>76</v>
      </c>
      <c r="H1560" s="38" t="n">
        <v>0.0133</v>
      </c>
      <c r="I1560" s="39" t="n">
        <v>1.44</v>
      </c>
      <c r="J1560" s="39" t="n">
        <v>0.01</v>
      </c>
    </row>
    <row r="1561" customFormat="false" ht="26.85" hidden="false" customHeight="false" outlineLevel="0" collapsed="false">
      <c r="A1561" s="11"/>
      <c r="B1561" s="11"/>
      <c r="C1561" s="11"/>
      <c r="D1561" s="12"/>
      <c r="E1561" s="11" t="s">
        <v>805</v>
      </c>
      <c r="F1561" s="40" t="n">
        <v>1.8</v>
      </c>
      <c r="G1561" s="11" t="s">
        <v>806</v>
      </c>
      <c r="H1561" s="41" t="n">
        <v>0</v>
      </c>
      <c r="I1561" s="11" t="s">
        <v>807</v>
      </c>
      <c r="J1561" s="40" t="n">
        <v>1.8</v>
      </c>
    </row>
    <row r="1562" customFormat="false" ht="26.85" hidden="false" customHeight="true" outlineLevel="0" collapsed="false">
      <c r="A1562" s="11"/>
      <c r="B1562" s="11"/>
      <c r="C1562" s="11"/>
      <c r="D1562" s="12"/>
      <c r="E1562" s="11" t="s">
        <v>808</v>
      </c>
      <c r="F1562" s="40" t="n">
        <v>2.05</v>
      </c>
      <c r="G1562" s="11"/>
      <c r="H1562" s="42" t="s">
        <v>809</v>
      </c>
      <c r="I1562" s="42"/>
      <c r="J1562" s="40" t="n">
        <v>9.82</v>
      </c>
    </row>
    <row r="1563" customFormat="false" ht="26.85" hidden="false" customHeight="false" outlineLevel="0" collapsed="false">
      <c r="A1563" s="14"/>
      <c r="B1563" s="14"/>
      <c r="C1563" s="14"/>
      <c r="D1563" s="43"/>
      <c r="E1563" s="14"/>
      <c r="F1563" s="14"/>
      <c r="G1563" s="14" t="s">
        <v>810</v>
      </c>
      <c r="H1563" s="44" t="n">
        <v>4</v>
      </c>
      <c r="I1563" s="14" t="s">
        <v>811</v>
      </c>
      <c r="J1563" s="45" t="n">
        <v>39.28</v>
      </c>
    </row>
    <row r="1564" customFormat="false" ht="15" hidden="false" customHeight="false" outlineLevel="0" collapsed="false">
      <c r="A1564" s="46"/>
      <c r="B1564" s="46"/>
      <c r="C1564" s="46"/>
      <c r="D1564" s="47"/>
      <c r="E1564" s="46"/>
      <c r="F1564" s="46"/>
      <c r="G1564" s="46"/>
      <c r="H1564" s="48"/>
      <c r="I1564" s="46"/>
      <c r="J1564" s="46"/>
    </row>
    <row r="1565" customFormat="false" ht="26.85" hidden="false" customHeight="true" outlineLevel="0" collapsed="false">
      <c r="A1565" s="25" t="s">
        <v>440</v>
      </c>
      <c r="B1565" s="25" t="s">
        <v>58</v>
      </c>
      <c r="C1565" s="25" t="s">
        <v>59</v>
      </c>
      <c r="D1565" s="26" t="s">
        <v>10</v>
      </c>
      <c r="E1565" s="25" t="s">
        <v>781</v>
      </c>
      <c r="F1565" s="25"/>
      <c r="G1565" s="25" t="s">
        <v>60</v>
      </c>
      <c r="H1565" s="27" t="s">
        <v>61</v>
      </c>
      <c r="I1565" s="25" t="s">
        <v>62</v>
      </c>
      <c r="J1565" s="25" t="s">
        <v>11</v>
      </c>
    </row>
    <row r="1566" customFormat="false" ht="39.55" hidden="false" customHeight="true" outlineLevel="0" collapsed="false">
      <c r="A1566" s="28" t="s">
        <v>782</v>
      </c>
      <c r="B1566" s="28" t="s">
        <v>441</v>
      </c>
      <c r="C1566" s="28" t="s">
        <v>71</v>
      </c>
      <c r="D1566" s="29" t="s">
        <v>442</v>
      </c>
      <c r="E1566" s="28" t="s">
        <v>937</v>
      </c>
      <c r="F1566" s="28"/>
      <c r="G1566" s="28" t="s">
        <v>76</v>
      </c>
      <c r="H1566" s="30" t="n">
        <v>1</v>
      </c>
      <c r="I1566" s="31" t="n">
        <v>11.99</v>
      </c>
      <c r="J1566" s="31" t="n">
        <v>11.99</v>
      </c>
    </row>
    <row r="1567" customFormat="false" ht="26.85" hidden="false" customHeight="true" outlineLevel="0" collapsed="false">
      <c r="A1567" s="32" t="s">
        <v>784</v>
      </c>
      <c r="B1567" s="32" t="s">
        <v>1472</v>
      </c>
      <c r="C1567" s="32" t="s">
        <v>71</v>
      </c>
      <c r="D1567" s="33" t="s">
        <v>1473</v>
      </c>
      <c r="E1567" s="32" t="s">
        <v>815</v>
      </c>
      <c r="F1567" s="32"/>
      <c r="G1567" s="32" t="s">
        <v>108</v>
      </c>
      <c r="H1567" s="34" t="n">
        <v>0.0874</v>
      </c>
      <c r="I1567" s="35" t="n">
        <v>16.36</v>
      </c>
      <c r="J1567" s="35" t="n">
        <v>1.42</v>
      </c>
    </row>
    <row r="1568" customFormat="false" ht="26.85" hidden="false" customHeight="true" outlineLevel="0" collapsed="false">
      <c r="A1568" s="32" t="s">
        <v>784</v>
      </c>
      <c r="B1568" s="32" t="s">
        <v>1288</v>
      </c>
      <c r="C1568" s="32" t="s">
        <v>71</v>
      </c>
      <c r="D1568" s="33" t="s">
        <v>1289</v>
      </c>
      <c r="E1568" s="32" t="s">
        <v>815</v>
      </c>
      <c r="F1568" s="32"/>
      <c r="G1568" s="32" t="s">
        <v>108</v>
      </c>
      <c r="H1568" s="34" t="n">
        <v>0.0874</v>
      </c>
      <c r="I1568" s="35" t="n">
        <v>23.98</v>
      </c>
      <c r="J1568" s="35" t="n">
        <v>2.09</v>
      </c>
    </row>
    <row r="1569" customFormat="false" ht="15" hidden="false" customHeight="true" outlineLevel="0" collapsed="false">
      <c r="A1569" s="36" t="s">
        <v>790</v>
      </c>
      <c r="B1569" s="36" t="s">
        <v>1486</v>
      </c>
      <c r="C1569" s="36" t="s">
        <v>71</v>
      </c>
      <c r="D1569" s="37" t="s">
        <v>1487</v>
      </c>
      <c r="E1569" s="36" t="s">
        <v>793</v>
      </c>
      <c r="F1569" s="36"/>
      <c r="G1569" s="36" t="s">
        <v>76</v>
      </c>
      <c r="H1569" s="38" t="n">
        <v>0.0047</v>
      </c>
      <c r="I1569" s="39" t="n">
        <v>50.39</v>
      </c>
      <c r="J1569" s="39" t="n">
        <v>0.23</v>
      </c>
    </row>
    <row r="1570" customFormat="false" ht="15" hidden="false" customHeight="true" outlineLevel="0" collapsed="false">
      <c r="A1570" s="36" t="s">
        <v>790</v>
      </c>
      <c r="B1570" s="36" t="s">
        <v>1529</v>
      </c>
      <c r="C1570" s="36" t="s">
        <v>71</v>
      </c>
      <c r="D1570" s="37" t="s">
        <v>1530</v>
      </c>
      <c r="E1570" s="36" t="s">
        <v>793</v>
      </c>
      <c r="F1570" s="36"/>
      <c r="G1570" s="36" t="s">
        <v>76</v>
      </c>
      <c r="H1570" s="38" t="n">
        <v>1</v>
      </c>
      <c r="I1570" s="39" t="n">
        <v>7.87</v>
      </c>
      <c r="J1570" s="39" t="n">
        <v>7.87</v>
      </c>
    </row>
    <row r="1571" customFormat="false" ht="26.85" hidden="false" customHeight="true" outlineLevel="0" collapsed="false">
      <c r="A1571" s="36" t="s">
        <v>790</v>
      </c>
      <c r="B1571" s="36" t="s">
        <v>1490</v>
      </c>
      <c r="C1571" s="36" t="s">
        <v>71</v>
      </c>
      <c r="D1571" s="37" t="s">
        <v>1491</v>
      </c>
      <c r="E1571" s="36" t="s">
        <v>793</v>
      </c>
      <c r="F1571" s="36"/>
      <c r="G1571" s="36" t="s">
        <v>76</v>
      </c>
      <c r="H1571" s="38" t="n">
        <v>0.006</v>
      </c>
      <c r="I1571" s="39" t="n">
        <v>57.1</v>
      </c>
      <c r="J1571" s="39" t="n">
        <v>0.34</v>
      </c>
    </row>
    <row r="1572" customFormat="false" ht="15" hidden="false" customHeight="true" outlineLevel="0" collapsed="false">
      <c r="A1572" s="36" t="s">
        <v>790</v>
      </c>
      <c r="B1572" s="36" t="s">
        <v>1476</v>
      </c>
      <c r="C1572" s="36" t="s">
        <v>71</v>
      </c>
      <c r="D1572" s="37" t="s">
        <v>1477</v>
      </c>
      <c r="E1572" s="36" t="s">
        <v>793</v>
      </c>
      <c r="F1572" s="36"/>
      <c r="G1572" s="36" t="s">
        <v>76</v>
      </c>
      <c r="H1572" s="38" t="n">
        <v>0.0291</v>
      </c>
      <c r="I1572" s="39" t="n">
        <v>1.44</v>
      </c>
      <c r="J1572" s="39" t="n">
        <v>0.04</v>
      </c>
    </row>
    <row r="1573" customFormat="false" ht="26.85" hidden="false" customHeight="false" outlineLevel="0" collapsed="false">
      <c r="A1573" s="11"/>
      <c r="B1573" s="11"/>
      <c r="C1573" s="11"/>
      <c r="D1573" s="12"/>
      <c r="E1573" s="11" t="s">
        <v>805</v>
      </c>
      <c r="F1573" s="40" t="n">
        <v>2.7</v>
      </c>
      <c r="G1573" s="11" t="s">
        <v>806</v>
      </c>
      <c r="H1573" s="41" t="n">
        <v>0</v>
      </c>
      <c r="I1573" s="11" t="s">
        <v>807</v>
      </c>
      <c r="J1573" s="40" t="n">
        <v>2.7</v>
      </c>
    </row>
    <row r="1574" customFormat="false" ht="26.85" hidden="false" customHeight="true" outlineLevel="0" collapsed="false">
      <c r="A1574" s="11"/>
      <c r="B1574" s="11"/>
      <c r="C1574" s="11"/>
      <c r="D1574" s="12"/>
      <c r="E1574" s="11" t="s">
        <v>808</v>
      </c>
      <c r="F1574" s="40" t="n">
        <v>3.16</v>
      </c>
      <c r="G1574" s="11"/>
      <c r="H1574" s="42" t="s">
        <v>809</v>
      </c>
      <c r="I1574" s="42"/>
      <c r="J1574" s="40" t="n">
        <v>15.15</v>
      </c>
    </row>
    <row r="1575" customFormat="false" ht="26.85" hidden="false" customHeight="false" outlineLevel="0" collapsed="false">
      <c r="A1575" s="14"/>
      <c r="B1575" s="14"/>
      <c r="C1575" s="14"/>
      <c r="D1575" s="43"/>
      <c r="E1575" s="14"/>
      <c r="F1575" s="14"/>
      <c r="G1575" s="14" t="s">
        <v>810</v>
      </c>
      <c r="H1575" s="44" t="n">
        <v>6</v>
      </c>
      <c r="I1575" s="14" t="s">
        <v>811</v>
      </c>
      <c r="J1575" s="45" t="n">
        <v>90.9</v>
      </c>
    </row>
    <row r="1576" customFormat="false" ht="15" hidden="false" customHeight="false" outlineLevel="0" collapsed="false">
      <c r="A1576" s="46"/>
      <c r="B1576" s="46"/>
      <c r="C1576" s="46"/>
      <c r="D1576" s="47"/>
      <c r="E1576" s="46"/>
      <c r="F1576" s="46"/>
      <c r="G1576" s="46"/>
      <c r="H1576" s="48"/>
      <c r="I1576" s="46"/>
      <c r="J1576" s="46"/>
    </row>
    <row r="1577" customFormat="false" ht="26.85" hidden="false" customHeight="true" outlineLevel="0" collapsed="false">
      <c r="A1577" s="25" t="s">
        <v>443</v>
      </c>
      <c r="B1577" s="25" t="s">
        <v>58</v>
      </c>
      <c r="C1577" s="25" t="s">
        <v>59</v>
      </c>
      <c r="D1577" s="26" t="s">
        <v>10</v>
      </c>
      <c r="E1577" s="25" t="s">
        <v>781</v>
      </c>
      <c r="F1577" s="25"/>
      <c r="G1577" s="25" t="s">
        <v>60</v>
      </c>
      <c r="H1577" s="27" t="s">
        <v>61</v>
      </c>
      <c r="I1577" s="25" t="s">
        <v>62</v>
      </c>
      <c r="J1577" s="25" t="s">
        <v>11</v>
      </c>
    </row>
    <row r="1578" customFormat="false" ht="39.55" hidden="false" customHeight="true" outlineLevel="0" collapsed="false">
      <c r="A1578" s="28" t="s">
        <v>782</v>
      </c>
      <c r="B1578" s="28" t="s">
        <v>444</v>
      </c>
      <c r="C1578" s="28" t="s">
        <v>71</v>
      </c>
      <c r="D1578" s="29" t="s">
        <v>445</v>
      </c>
      <c r="E1578" s="28" t="s">
        <v>937</v>
      </c>
      <c r="F1578" s="28"/>
      <c r="G1578" s="28" t="s">
        <v>76</v>
      </c>
      <c r="H1578" s="30" t="n">
        <v>1</v>
      </c>
      <c r="I1578" s="31" t="n">
        <v>38.31</v>
      </c>
      <c r="J1578" s="31" t="n">
        <v>38.31</v>
      </c>
    </row>
    <row r="1579" customFormat="false" ht="26.85" hidden="false" customHeight="true" outlineLevel="0" collapsed="false">
      <c r="A1579" s="32" t="s">
        <v>784</v>
      </c>
      <c r="B1579" s="32" t="s">
        <v>1472</v>
      </c>
      <c r="C1579" s="32" t="s">
        <v>71</v>
      </c>
      <c r="D1579" s="33" t="s">
        <v>1473</v>
      </c>
      <c r="E1579" s="32" t="s">
        <v>815</v>
      </c>
      <c r="F1579" s="32"/>
      <c r="G1579" s="32" t="s">
        <v>108</v>
      </c>
      <c r="H1579" s="34" t="n">
        <v>0.0847</v>
      </c>
      <c r="I1579" s="35" t="n">
        <v>16.36</v>
      </c>
      <c r="J1579" s="35" t="n">
        <v>1.38</v>
      </c>
    </row>
    <row r="1580" customFormat="false" ht="26.85" hidden="false" customHeight="true" outlineLevel="0" collapsed="false">
      <c r="A1580" s="32" t="s">
        <v>784</v>
      </c>
      <c r="B1580" s="32" t="s">
        <v>1288</v>
      </c>
      <c r="C1580" s="32" t="s">
        <v>71</v>
      </c>
      <c r="D1580" s="33" t="s">
        <v>1289</v>
      </c>
      <c r="E1580" s="32" t="s">
        <v>815</v>
      </c>
      <c r="F1580" s="32"/>
      <c r="G1580" s="32" t="s">
        <v>108</v>
      </c>
      <c r="H1580" s="34" t="n">
        <v>0.0847</v>
      </c>
      <c r="I1580" s="35" t="n">
        <v>23.98</v>
      </c>
      <c r="J1580" s="35" t="n">
        <v>2.03</v>
      </c>
    </row>
    <row r="1581" customFormat="false" ht="15" hidden="false" customHeight="true" outlineLevel="0" collapsed="false">
      <c r="A1581" s="36" t="s">
        <v>790</v>
      </c>
      <c r="B1581" s="36" t="s">
        <v>1486</v>
      </c>
      <c r="C1581" s="36" t="s">
        <v>71</v>
      </c>
      <c r="D1581" s="37" t="s">
        <v>1487</v>
      </c>
      <c r="E1581" s="36" t="s">
        <v>793</v>
      </c>
      <c r="F1581" s="36"/>
      <c r="G1581" s="36" t="s">
        <v>76</v>
      </c>
      <c r="H1581" s="38" t="n">
        <v>0.0165</v>
      </c>
      <c r="I1581" s="39" t="n">
        <v>50.39</v>
      </c>
      <c r="J1581" s="39" t="n">
        <v>0.83</v>
      </c>
    </row>
    <row r="1582" customFormat="false" ht="15" hidden="false" customHeight="true" outlineLevel="0" collapsed="false">
      <c r="A1582" s="36" t="s">
        <v>790</v>
      </c>
      <c r="B1582" s="36" t="s">
        <v>1531</v>
      </c>
      <c r="C1582" s="36" t="s">
        <v>71</v>
      </c>
      <c r="D1582" s="37" t="s">
        <v>1532</v>
      </c>
      <c r="E1582" s="36" t="s">
        <v>793</v>
      </c>
      <c r="F1582" s="36"/>
      <c r="G1582" s="36" t="s">
        <v>76</v>
      </c>
      <c r="H1582" s="38" t="n">
        <v>1</v>
      </c>
      <c r="I1582" s="39" t="n">
        <v>32.8</v>
      </c>
      <c r="J1582" s="39" t="n">
        <v>32.8</v>
      </c>
    </row>
    <row r="1583" customFormat="false" ht="26.85" hidden="false" customHeight="true" outlineLevel="0" collapsed="false">
      <c r="A1583" s="36" t="s">
        <v>790</v>
      </c>
      <c r="B1583" s="36" t="s">
        <v>1490</v>
      </c>
      <c r="C1583" s="36" t="s">
        <v>71</v>
      </c>
      <c r="D1583" s="37" t="s">
        <v>1491</v>
      </c>
      <c r="E1583" s="36" t="s">
        <v>793</v>
      </c>
      <c r="F1583" s="36"/>
      <c r="G1583" s="36" t="s">
        <v>76</v>
      </c>
      <c r="H1583" s="38" t="n">
        <v>0.022</v>
      </c>
      <c r="I1583" s="39" t="n">
        <v>57.1</v>
      </c>
      <c r="J1583" s="39" t="n">
        <v>1.25</v>
      </c>
    </row>
    <row r="1584" customFormat="false" ht="15" hidden="false" customHeight="true" outlineLevel="0" collapsed="false">
      <c r="A1584" s="36" t="s">
        <v>790</v>
      </c>
      <c r="B1584" s="36" t="s">
        <v>1476</v>
      </c>
      <c r="C1584" s="36" t="s">
        <v>71</v>
      </c>
      <c r="D1584" s="37" t="s">
        <v>1477</v>
      </c>
      <c r="E1584" s="36" t="s">
        <v>793</v>
      </c>
      <c r="F1584" s="36"/>
      <c r="G1584" s="36" t="s">
        <v>76</v>
      </c>
      <c r="H1584" s="38" t="n">
        <v>0.019</v>
      </c>
      <c r="I1584" s="39" t="n">
        <v>1.44</v>
      </c>
      <c r="J1584" s="39" t="n">
        <v>0.02</v>
      </c>
    </row>
    <row r="1585" customFormat="false" ht="26.85" hidden="false" customHeight="false" outlineLevel="0" collapsed="false">
      <c r="A1585" s="11"/>
      <c r="B1585" s="11"/>
      <c r="C1585" s="11"/>
      <c r="D1585" s="12"/>
      <c r="E1585" s="11" t="s">
        <v>805</v>
      </c>
      <c r="F1585" s="40" t="n">
        <v>2.62</v>
      </c>
      <c r="G1585" s="11" t="s">
        <v>806</v>
      </c>
      <c r="H1585" s="41" t="n">
        <v>0</v>
      </c>
      <c r="I1585" s="11" t="s">
        <v>807</v>
      </c>
      <c r="J1585" s="40" t="n">
        <v>2.62</v>
      </c>
    </row>
    <row r="1586" customFormat="false" ht="26.85" hidden="false" customHeight="true" outlineLevel="0" collapsed="false">
      <c r="A1586" s="11"/>
      <c r="B1586" s="11"/>
      <c r="C1586" s="11"/>
      <c r="D1586" s="12"/>
      <c r="E1586" s="11" t="s">
        <v>808</v>
      </c>
      <c r="F1586" s="40" t="n">
        <v>10.11</v>
      </c>
      <c r="G1586" s="11"/>
      <c r="H1586" s="42" t="s">
        <v>809</v>
      </c>
      <c r="I1586" s="42"/>
      <c r="J1586" s="40" t="n">
        <v>48.42</v>
      </c>
    </row>
    <row r="1587" customFormat="false" ht="26.85" hidden="false" customHeight="false" outlineLevel="0" collapsed="false">
      <c r="A1587" s="14"/>
      <c r="B1587" s="14"/>
      <c r="C1587" s="14"/>
      <c r="D1587" s="43"/>
      <c r="E1587" s="14"/>
      <c r="F1587" s="14"/>
      <c r="G1587" s="14" t="s">
        <v>810</v>
      </c>
      <c r="H1587" s="44" t="n">
        <v>2</v>
      </c>
      <c r="I1587" s="14" t="s">
        <v>811</v>
      </c>
      <c r="J1587" s="45" t="n">
        <v>96.84</v>
      </c>
    </row>
    <row r="1588" customFormat="false" ht="15" hidden="false" customHeight="false" outlineLevel="0" collapsed="false">
      <c r="A1588" s="46"/>
      <c r="B1588" s="46"/>
      <c r="C1588" s="46"/>
      <c r="D1588" s="47"/>
      <c r="E1588" s="46"/>
      <c r="F1588" s="46"/>
      <c r="G1588" s="46"/>
      <c r="H1588" s="48"/>
      <c r="I1588" s="46"/>
      <c r="J1588" s="46"/>
    </row>
    <row r="1589" customFormat="false" ht="15" hidden="false" customHeight="false" outlineLevel="0" collapsed="false">
      <c r="A1589" s="21" t="s">
        <v>446</v>
      </c>
      <c r="B1589" s="21"/>
      <c r="C1589" s="21"/>
      <c r="D1589" s="22" t="s">
        <v>447</v>
      </c>
      <c r="E1589" s="21"/>
      <c r="F1589" s="21"/>
      <c r="G1589" s="21"/>
      <c r="H1589" s="23"/>
      <c r="I1589" s="21"/>
      <c r="J1589" s="24" t="n">
        <v>5029.9</v>
      </c>
    </row>
    <row r="1590" customFormat="false" ht="26.85" hidden="false" customHeight="true" outlineLevel="0" collapsed="false">
      <c r="A1590" s="25" t="s">
        <v>448</v>
      </c>
      <c r="B1590" s="25" t="s">
        <v>58</v>
      </c>
      <c r="C1590" s="25" t="s">
        <v>59</v>
      </c>
      <c r="D1590" s="26" t="s">
        <v>10</v>
      </c>
      <c r="E1590" s="25" t="s">
        <v>781</v>
      </c>
      <c r="F1590" s="25"/>
      <c r="G1590" s="25" t="s">
        <v>60</v>
      </c>
      <c r="H1590" s="27" t="s">
        <v>61</v>
      </c>
      <c r="I1590" s="25" t="s">
        <v>62</v>
      </c>
      <c r="J1590" s="25" t="s">
        <v>11</v>
      </c>
    </row>
    <row r="1591" customFormat="false" ht="26.85" hidden="false" customHeight="true" outlineLevel="0" collapsed="false">
      <c r="A1591" s="28" t="s">
        <v>782</v>
      </c>
      <c r="B1591" s="28" t="s">
        <v>449</v>
      </c>
      <c r="C1591" s="28" t="s">
        <v>71</v>
      </c>
      <c r="D1591" s="29" t="s">
        <v>450</v>
      </c>
      <c r="E1591" s="28" t="s">
        <v>937</v>
      </c>
      <c r="F1591" s="28"/>
      <c r="G1591" s="28" t="s">
        <v>76</v>
      </c>
      <c r="H1591" s="30" t="n">
        <v>1</v>
      </c>
      <c r="I1591" s="31" t="n">
        <v>36.86</v>
      </c>
      <c r="J1591" s="31" t="n">
        <v>36.86</v>
      </c>
    </row>
    <row r="1592" customFormat="false" ht="26.85" hidden="false" customHeight="true" outlineLevel="0" collapsed="false">
      <c r="A1592" s="32" t="s">
        <v>784</v>
      </c>
      <c r="B1592" s="32" t="s">
        <v>1472</v>
      </c>
      <c r="C1592" s="32" t="s">
        <v>71</v>
      </c>
      <c r="D1592" s="33" t="s">
        <v>1473</v>
      </c>
      <c r="E1592" s="32" t="s">
        <v>815</v>
      </c>
      <c r="F1592" s="32"/>
      <c r="G1592" s="32" t="s">
        <v>108</v>
      </c>
      <c r="H1592" s="34" t="n">
        <v>0.1102</v>
      </c>
      <c r="I1592" s="35" t="n">
        <v>16.36</v>
      </c>
      <c r="J1592" s="35" t="n">
        <v>1.8</v>
      </c>
    </row>
    <row r="1593" customFormat="false" ht="26.85" hidden="false" customHeight="true" outlineLevel="0" collapsed="false">
      <c r="A1593" s="32" t="s">
        <v>784</v>
      </c>
      <c r="B1593" s="32" t="s">
        <v>1288</v>
      </c>
      <c r="C1593" s="32" t="s">
        <v>71</v>
      </c>
      <c r="D1593" s="33" t="s">
        <v>1289</v>
      </c>
      <c r="E1593" s="32" t="s">
        <v>815</v>
      </c>
      <c r="F1593" s="32"/>
      <c r="G1593" s="32" t="s">
        <v>108</v>
      </c>
      <c r="H1593" s="34" t="n">
        <v>0.1102</v>
      </c>
      <c r="I1593" s="35" t="n">
        <v>23.98</v>
      </c>
      <c r="J1593" s="35" t="n">
        <v>2.64</v>
      </c>
    </row>
    <row r="1594" customFormat="false" ht="15" hidden="false" customHeight="true" outlineLevel="0" collapsed="false">
      <c r="A1594" s="36" t="s">
        <v>790</v>
      </c>
      <c r="B1594" s="36" t="s">
        <v>1533</v>
      </c>
      <c r="C1594" s="36" t="s">
        <v>71</v>
      </c>
      <c r="D1594" s="37" t="s">
        <v>1534</v>
      </c>
      <c r="E1594" s="36" t="s">
        <v>793</v>
      </c>
      <c r="F1594" s="36"/>
      <c r="G1594" s="36" t="s">
        <v>76</v>
      </c>
      <c r="H1594" s="38" t="n">
        <v>0.0106</v>
      </c>
      <c r="I1594" s="39" t="n">
        <v>9.58</v>
      </c>
      <c r="J1594" s="39" t="n">
        <v>0.1</v>
      </c>
    </row>
    <row r="1595" customFormat="false" ht="26.85" hidden="false" customHeight="true" outlineLevel="0" collapsed="false">
      <c r="A1595" s="36" t="s">
        <v>790</v>
      </c>
      <c r="B1595" s="36" t="s">
        <v>1535</v>
      </c>
      <c r="C1595" s="36" t="s">
        <v>71</v>
      </c>
      <c r="D1595" s="37" t="s">
        <v>1536</v>
      </c>
      <c r="E1595" s="36" t="s">
        <v>793</v>
      </c>
      <c r="F1595" s="36"/>
      <c r="G1595" s="36" t="s">
        <v>76</v>
      </c>
      <c r="H1595" s="38" t="n">
        <v>1</v>
      </c>
      <c r="I1595" s="39" t="n">
        <v>32.32</v>
      </c>
      <c r="J1595" s="39" t="n">
        <v>32.32</v>
      </c>
    </row>
    <row r="1596" customFormat="false" ht="26.85" hidden="false" customHeight="false" outlineLevel="0" collapsed="false">
      <c r="A1596" s="11"/>
      <c r="B1596" s="11"/>
      <c r="C1596" s="11"/>
      <c r="D1596" s="12"/>
      <c r="E1596" s="11" t="s">
        <v>805</v>
      </c>
      <c r="F1596" s="40" t="n">
        <v>3.4</v>
      </c>
      <c r="G1596" s="11" t="s">
        <v>806</v>
      </c>
      <c r="H1596" s="41" t="n">
        <v>0</v>
      </c>
      <c r="I1596" s="11" t="s">
        <v>807</v>
      </c>
      <c r="J1596" s="40" t="n">
        <v>3.4</v>
      </c>
    </row>
    <row r="1597" customFormat="false" ht="26.85" hidden="false" customHeight="true" outlineLevel="0" collapsed="false">
      <c r="A1597" s="11"/>
      <c r="B1597" s="11"/>
      <c r="C1597" s="11"/>
      <c r="D1597" s="12"/>
      <c r="E1597" s="11" t="s">
        <v>808</v>
      </c>
      <c r="F1597" s="40" t="n">
        <v>9.73</v>
      </c>
      <c r="G1597" s="11"/>
      <c r="H1597" s="42" t="s">
        <v>809</v>
      </c>
      <c r="I1597" s="42"/>
      <c r="J1597" s="40" t="n">
        <v>46.59</v>
      </c>
    </row>
    <row r="1598" customFormat="false" ht="26.85" hidden="false" customHeight="false" outlineLevel="0" collapsed="false">
      <c r="A1598" s="14"/>
      <c r="B1598" s="14"/>
      <c r="C1598" s="14"/>
      <c r="D1598" s="43"/>
      <c r="E1598" s="14"/>
      <c r="F1598" s="14"/>
      <c r="G1598" s="14" t="s">
        <v>810</v>
      </c>
      <c r="H1598" s="44" t="n">
        <v>1</v>
      </c>
      <c r="I1598" s="14" t="s">
        <v>811</v>
      </c>
      <c r="J1598" s="45" t="n">
        <v>46.59</v>
      </c>
    </row>
    <row r="1599" customFormat="false" ht="15" hidden="false" customHeight="false" outlineLevel="0" collapsed="false">
      <c r="A1599" s="46"/>
      <c r="B1599" s="46"/>
      <c r="C1599" s="46"/>
      <c r="D1599" s="47"/>
      <c r="E1599" s="46"/>
      <c r="F1599" s="46"/>
      <c r="G1599" s="46"/>
      <c r="H1599" s="48"/>
      <c r="I1599" s="46"/>
      <c r="J1599" s="46"/>
    </row>
    <row r="1600" customFormat="false" ht="26.85" hidden="false" customHeight="true" outlineLevel="0" collapsed="false">
      <c r="A1600" s="25" t="s">
        <v>451</v>
      </c>
      <c r="B1600" s="25" t="s">
        <v>58</v>
      </c>
      <c r="C1600" s="25" t="s">
        <v>59</v>
      </c>
      <c r="D1600" s="26" t="s">
        <v>10</v>
      </c>
      <c r="E1600" s="25" t="s">
        <v>781</v>
      </c>
      <c r="F1600" s="25"/>
      <c r="G1600" s="25" t="s">
        <v>60</v>
      </c>
      <c r="H1600" s="27" t="s">
        <v>61</v>
      </c>
      <c r="I1600" s="25" t="s">
        <v>62</v>
      </c>
      <c r="J1600" s="25" t="s">
        <v>11</v>
      </c>
    </row>
    <row r="1601" customFormat="false" ht="26.85" hidden="false" customHeight="true" outlineLevel="0" collapsed="false">
      <c r="A1601" s="28" t="s">
        <v>782</v>
      </c>
      <c r="B1601" s="28" t="s">
        <v>452</v>
      </c>
      <c r="C1601" s="28" t="s">
        <v>71</v>
      </c>
      <c r="D1601" s="29" t="s">
        <v>453</v>
      </c>
      <c r="E1601" s="28" t="s">
        <v>937</v>
      </c>
      <c r="F1601" s="28"/>
      <c r="G1601" s="28" t="s">
        <v>76</v>
      </c>
      <c r="H1601" s="30" t="n">
        <v>1</v>
      </c>
      <c r="I1601" s="31" t="n">
        <v>33.61</v>
      </c>
      <c r="J1601" s="31" t="n">
        <v>33.61</v>
      </c>
    </row>
    <row r="1602" customFormat="false" ht="26.85" hidden="false" customHeight="true" outlineLevel="0" collapsed="false">
      <c r="A1602" s="32" t="s">
        <v>784</v>
      </c>
      <c r="B1602" s="32" t="s">
        <v>1472</v>
      </c>
      <c r="C1602" s="32" t="s">
        <v>71</v>
      </c>
      <c r="D1602" s="33" t="s">
        <v>1473</v>
      </c>
      <c r="E1602" s="32" t="s">
        <v>815</v>
      </c>
      <c r="F1602" s="32"/>
      <c r="G1602" s="32" t="s">
        <v>108</v>
      </c>
      <c r="H1602" s="34" t="n">
        <v>0.0719</v>
      </c>
      <c r="I1602" s="35" t="n">
        <v>16.36</v>
      </c>
      <c r="J1602" s="35" t="n">
        <v>1.17</v>
      </c>
    </row>
    <row r="1603" customFormat="false" ht="26.85" hidden="false" customHeight="true" outlineLevel="0" collapsed="false">
      <c r="A1603" s="32" t="s">
        <v>784</v>
      </c>
      <c r="B1603" s="32" t="s">
        <v>1288</v>
      </c>
      <c r="C1603" s="32" t="s">
        <v>71</v>
      </c>
      <c r="D1603" s="33" t="s">
        <v>1289</v>
      </c>
      <c r="E1603" s="32" t="s">
        <v>815</v>
      </c>
      <c r="F1603" s="32"/>
      <c r="G1603" s="32" t="s">
        <v>108</v>
      </c>
      <c r="H1603" s="34" t="n">
        <v>0.0719</v>
      </c>
      <c r="I1603" s="35" t="n">
        <v>23.98</v>
      </c>
      <c r="J1603" s="35" t="n">
        <v>1.72</v>
      </c>
    </row>
    <row r="1604" customFormat="false" ht="15" hidden="false" customHeight="true" outlineLevel="0" collapsed="false">
      <c r="A1604" s="36" t="s">
        <v>790</v>
      </c>
      <c r="B1604" s="36" t="s">
        <v>1533</v>
      </c>
      <c r="C1604" s="36" t="s">
        <v>71</v>
      </c>
      <c r="D1604" s="37" t="s">
        <v>1534</v>
      </c>
      <c r="E1604" s="36" t="s">
        <v>793</v>
      </c>
      <c r="F1604" s="36"/>
      <c r="G1604" s="36" t="s">
        <v>76</v>
      </c>
      <c r="H1604" s="38" t="n">
        <v>0.0084</v>
      </c>
      <c r="I1604" s="39" t="n">
        <v>9.58</v>
      </c>
      <c r="J1604" s="39" t="n">
        <v>0.08</v>
      </c>
    </row>
    <row r="1605" customFormat="false" ht="26.85" hidden="false" customHeight="true" outlineLevel="0" collapsed="false">
      <c r="A1605" s="36" t="s">
        <v>790</v>
      </c>
      <c r="B1605" s="36" t="s">
        <v>1537</v>
      </c>
      <c r="C1605" s="36" t="s">
        <v>71</v>
      </c>
      <c r="D1605" s="37" t="s">
        <v>1538</v>
      </c>
      <c r="E1605" s="36" t="s">
        <v>793</v>
      </c>
      <c r="F1605" s="36"/>
      <c r="G1605" s="36" t="s">
        <v>76</v>
      </c>
      <c r="H1605" s="38" t="n">
        <v>1</v>
      </c>
      <c r="I1605" s="39" t="n">
        <v>30.64</v>
      </c>
      <c r="J1605" s="39" t="n">
        <v>30.64</v>
      </c>
    </row>
    <row r="1606" customFormat="false" ht="26.85" hidden="false" customHeight="false" outlineLevel="0" collapsed="false">
      <c r="A1606" s="11"/>
      <c r="B1606" s="11"/>
      <c r="C1606" s="11"/>
      <c r="D1606" s="12"/>
      <c r="E1606" s="11" t="s">
        <v>805</v>
      </c>
      <c r="F1606" s="40" t="n">
        <v>2.22</v>
      </c>
      <c r="G1606" s="11" t="s">
        <v>806</v>
      </c>
      <c r="H1606" s="41" t="n">
        <v>0</v>
      </c>
      <c r="I1606" s="11" t="s">
        <v>807</v>
      </c>
      <c r="J1606" s="40" t="n">
        <v>2.22</v>
      </c>
    </row>
    <row r="1607" customFormat="false" ht="26.85" hidden="false" customHeight="true" outlineLevel="0" collapsed="false">
      <c r="A1607" s="11"/>
      <c r="B1607" s="11"/>
      <c r="C1607" s="11"/>
      <c r="D1607" s="12"/>
      <c r="E1607" s="11" t="s">
        <v>808</v>
      </c>
      <c r="F1607" s="40" t="n">
        <v>8.87</v>
      </c>
      <c r="G1607" s="11"/>
      <c r="H1607" s="42" t="s">
        <v>809</v>
      </c>
      <c r="I1607" s="42"/>
      <c r="J1607" s="40" t="n">
        <v>42.48</v>
      </c>
    </row>
    <row r="1608" customFormat="false" ht="26.85" hidden="false" customHeight="false" outlineLevel="0" collapsed="false">
      <c r="A1608" s="14"/>
      <c r="B1608" s="14"/>
      <c r="C1608" s="14"/>
      <c r="D1608" s="43"/>
      <c r="E1608" s="14"/>
      <c r="F1608" s="14"/>
      <c r="G1608" s="14" t="s">
        <v>810</v>
      </c>
      <c r="H1608" s="44" t="n">
        <v>2</v>
      </c>
      <c r="I1608" s="14" t="s">
        <v>811</v>
      </c>
      <c r="J1608" s="45" t="n">
        <v>84.96</v>
      </c>
    </row>
    <row r="1609" customFormat="false" ht="15" hidden="false" customHeight="false" outlineLevel="0" collapsed="false">
      <c r="A1609" s="46"/>
      <c r="B1609" s="46"/>
      <c r="C1609" s="46"/>
      <c r="D1609" s="47"/>
      <c r="E1609" s="46"/>
      <c r="F1609" s="46"/>
      <c r="G1609" s="46"/>
      <c r="H1609" s="48"/>
      <c r="I1609" s="46"/>
      <c r="J1609" s="46"/>
    </row>
    <row r="1610" customFormat="false" ht="26.85" hidden="false" customHeight="true" outlineLevel="0" collapsed="false">
      <c r="A1610" s="25" t="s">
        <v>454</v>
      </c>
      <c r="B1610" s="25" t="s">
        <v>58</v>
      </c>
      <c r="C1610" s="25" t="s">
        <v>59</v>
      </c>
      <c r="D1610" s="26" t="s">
        <v>10</v>
      </c>
      <c r="E1610" s="25" t="s">
        <v>781</v>
      </c>
      <c r="F1610" s="25"/>
      <c r="G1610" s="25" t="s">
        <v>60</v>
      </c>
      <c r="H1610" s="27" t="s">
        <v>61</v>
      </c>
      <c r="I1610" s="25" t="s">
        <v>62</v>
      </c>
      <c r="J1610" s="25" t="s">
        <v>11</v>
      </c>
    </row>
    <row r="1611" customFormat="false" ht="39.55" hidden="false" customHeight="true" outlineLevel="0" collapsed="false">
      <c r="A1611" s="28" t="s">
        <v>782</v>
      </c>
      <c r="B1611" s="28" t="s">
        <v>455</v>
      </c>
      <c r="C1611" s="28" t="s">
        <v>71</v>
      </c>
      <c r="D1611" s="29" t="s">
        <v>456</v>
      </c>
      <c r="E1611" s="28" t="s">
        <v>937</v>
      </c>
      <c r="F1611" s="28"/>
      <c r="G1611" s="28" t="s">
        <v>76</v>
      </c>
      <c r="H1611" s="30" t="n">
        <v>1</v>
      </c>
      <c r="I1611" s="31" t="n">
        <v>155.63</v>
      </c>
      <c r="J1611" s="31" t="n">
        <v>155.63</v>
      </c>
    </row>
    <row r="1612" customFormat="false" ht="26.85" hidden="false" customHeight="true" outlineLevel="0" collapsed="false">
      <c r="A1612" s="32" t="s">
        <v>784</v>
      </c>
      <c r="B1612" s="32" t="s">
        <v>1472</v>
      </c>
      <c r="C1612" s="32" t="s">
        <v>71</v>
      </c>
      <c r="D1612" s="33" t="s">
        <v>1473</v>
      </c>
      <c r="E1612" s="32" t="s">
        <v>815</v>
      </c>
      <c r="F1612" s="32"/>
      <c r="G1612" s="32" t="s">
        <v>108</v>
      </c>
      <c r="H1612" s="34" t="n">
        <v>0.3743</v>
      </c>
      <c r="I1612" s="35" t="n">
        <v>16.36</v>
      </c>
      <c r="J1612" s="35" t="n">
        <v>6.12</v>
      </c>
    </row>
    <row r="1613" customFormat="false" ht="26.85" hidden="false" customHeight="true" outlineLevel="0" collapsed="false">
      <c r="A1613" s="32" t="s">
        <v>784</v>
      </c>
      <c r="B1613" s="32" t="s">
        <v>1288</v>
      </c>
      <c r="C1613" s="32" t="s">
        <v>71</v>
      </c>
      <c r="D1613" s="33" t="s">
        <v>1289</v>
      </c>
      <c r="E1613" s="32" t="s">
        <v>815</v>
      </c>
      <c r="F1613" s="32"/>
      <c r="G1613" s="32" t="s">
        <v>108</v>
      </c>
      <c r="H1613" s="34" t="n">
        <v>0.3743</v>
      </c>
      <c r="I1613" s="35" t="n">
        <v>23.98</v>
      </c>
      <c r="J1613" s="35" t="n">
        <v>8.97</v>
      </c>
    </row>
    <row r="1614" customFormat="false" ht="15" hidden="false" customHeight="true" outlineLevel="0" collapsed="false">
      <c r="A1614" s="36" t="s">
        <v>790</v>
      </c>
      <c r="B1614" s="36" t="s">
        <v>1533</v>
      </c>
      <c r="C1614" s="36" t="s">
        <v>71</v>
      </c>
      <c r="D1614" s="37" t="s">
        <v>1534</v>
      </c>
      <c r="E1614" s="36" t="s">
        <v>793</v>
      </c>
      <c r="F1614" s="36"/>
      <c r="G1614" s="36" t="s">
        <v>76</v>
      </c>
      <c r="H1614" s="38" t="n">
        <v>0.0192</v>
      </c>
      <c r="I1614" s="39" t="n">
        <v>9.58</v>
      </c>
      <c r="J1614" s="39" t="n">
        <v>0.18</v>
      </c>
    </row>
    <row r="1615" customFormat="false" ht="26.85" hidden="false" customHeight="true" outlineLevel="0" collapsed="false">
      <c r="A1615" s="36" t="s">
        <v>790</v>
      </c>
      <c r="B1615" s="36" t="s">
        <v>1539</v>
      </c>
      <c r="C1615" s="36" t="s">
        <v>71</v>
      </c>
      <c r="D1615" s="37" t="s">
        <v>1540</v>
      </c>
      <c r="E1615" s="36" t="s">
        <v>793</v>
      </c>
      <c r="F1615" s="36"/>
      <c r="G1615" s="36" t="s">
        <v>76</v>
      </c>
      <c r="H1615" s="38" t="n">
        <v>1</v>
      </c>
      <c r="I1615" s="39" t="n">
        <v>140.36</v>
      </c>
      <c r="J1615" s="39" t="n">
        <v>140.36</v>
      </c>
    </row>
    <row r="1616" customFormat="false" ht="26.85" hidden="false" customHeight="false" outlineLevel="0" collapsed="false">
      <c r="A1616" s="11"/>
      <c r="B1616" s="11"/>
      <c r="C1616" s="11"/>
      <c r="D1616" s="12"/>
      <c r="E1616" s="11" t="s">
        <v>805</v>
      </c>
      <c r="F1616" s="40" t="n">
        <v>11.6</v>
      </c>
      <c r="G1616" s="11" t="s">
        <v>806</v>
      </c>
      <c r="H1616" s="41" t="n">
        <v>0</v>
      </c>
      <c r="I1616" s="11" t="s">
        <v>807</v>
      </c>
      <c r="J1616" s="40" t="n">
        <v>11.6</v>
      </c>
    </row>
    <row r="1617" customFormat="false" ht="26.85" hidden="false" customHeight="true" outlineLevel="0" collapsed="false">
      <c r="A1617" s="11"/>
      <c r="B1617" s="11"/>
      <c r="C1617" s="11"/>
      <c r="D1617" s="12"/>
      <c r="E1617" s="11" t="s">
        <v>808</v>
      </c>
      <c r="F1617" s="40" t="n">
        <v>41.08</v>
      </c>
      <c r="G1617" s="11"/>
      <c r="H1617" s="42" t="s">
        <v>809</v>
      </c>
      <c r="I1617" s="42"/>
      <c r="J1617" s="40" t="n">
        <v>196.71</v>
      </c>
    </row>
    <row r="1618" customFormat="false" ht="26.85" hidden="false" customHeight="false" outlineLevel="0" collapsed="false">
      <c r="A1618" s="14"/>
      <c r="B1618" s="14"/>
      <c r="C1618" s="14"/>
      <c r="D1618" s="43"/>
      <c r="E1618" s="14"/>
      <c r="F1618" s="14"/>
      <c r="G1618" s="14" t="s">
        <v>810</v>
      </c>
      <c r="H1618" s="44" t="n">
        <v>2</v>
      </c>
      <c r="I1618" s="14" t="s">
        <v>811</v>
      </c>
      <c r="J1618" s="45" t="n">
        <v>393.42</v>
      </c>
    </row>
    <row r="1619" customFormat="false" ht="15" hidden="false" customHeight="false" outlineLevel="0" collapsed="false">
      <c r="A1619" s="46"/>
      <c r="B1619" s="46"/>
      <c r="C1619" s="46"/>
      <c r="D1619" s="47"/>
      <c r="E1619" s="46"/>
      <c r="F1619" s="46"/>
      <c r="G1619" s="46"/>
      <c r="H1619" s="48"/>
      <c r="I1619" s="46"/>
      <c r="J1619" s="46"/>
    </row>
    <row r="1620" customFormat="false" ht="26.85" hidden="false" customHeight="true" outlineLevel="0" collapsed="false">
      <c r="A1620" s="25" t="s">
        <v>457</v>
      </c>
      <c r="B1620" s="25" t="s">
        <v>58</v>
      </c>
      <c r="C1620" s="25" t="s">
        <v>59</v>
      </c>
      <c r="D1620" s="26" t="s">
        <v>10</v>
      </c>
      <c r="E1620" s="25" t="s">
        <v>781</v>
      </c>
      <c r="F1620" s="25"/>
      <c r="G1620" s="25" t="s">
        <v>60</v>
      </c>
      <c r="H1620" s="27" t="s">
        <v>61</v>
      </c>
      <c r="I1620" s="25" t="s">
        <v>62</v>
      </c>
      <c r="J1620" s="25" t="s">
        <v>11</v>
      </c>
    </row>
    <row r="1621" customFormat="false" ht="39.55" hidden="false" customHeight="true" outlineLevel="0" collapsed="false">
      <c r="A1621" s="28" t="s">
        <v>782</v>
      </c>
      <c r="B1621" s="28" t="s">
        <v>458</v>
      </c>
      <c r="C1621" s="28" t="s">
        <v>71</v>
      </c>
      <c r="D1621" s="29" t="s">
        <v>459</v>
      </c>
      <c r="E1621" s="28" t="s">
        <v>937</v>
      </c>
      <c r="F1621" s="28"/>
      <c r="G1621" s="28" t="s">
        <v>76</v>
      </c>
      <c r="H1621" s="30" t="n">
        <v>1</v>
      </c>
      <c r="I1621" s="31" t="n">
        <v>146.98</v>
      </c>
      <c r="J1621" s="31" t="n">
        <v>146.98</v>
      </c>
    </row>
    <row r="1622" customFormat="false" ht="26.85" hidden="false" customHeight="true" outlineLevel="0" collapsed="false">
      <c r="A1622" s="32" t="s">
        <v>784</v>
      </c>
      <c r="B1622" s="32" t="s">
        <v>1472</v>
      </c>
      <c r="C1622" s="32" t="s">
        <v>71</v>
      </c>
      <c r="D1622" s="33" t="s">
        <v>1473</v>
      </c>
      <c r="E1622" s="32" t="s">
        <v>815</v>
      </c>
      <c r="F1622" s="32"/>
      <c r="G1622" s="32" t="s">
        <v>108</v>
      </c>
      <c r="H1622" s="34" t="n">
        <v>0.3131</v>
      </c>
      <c r="I1622" s="35" t="n">
        <v>16.36</v>
      </c>
      <c r="J1622" s="35" t="n">
        <v>5.12</v>
      </c>
    </row>
    <row r="1623" customFormat="false" ht="26.85" hidden="false" customHeight="true" outlineLevel="0" collapsed="false">
      <c r="A1623" s="32" t="s">
        <v>784</v>
      </c>
      <c r="B1623" s="32" t="s">
        <v>1288</v>
      </c>
      <c r="C1623" s="32" t="s">
        <v>71</v>
      </c>
      <c r="D1623" s="33" t="s">
        <v>1289</v>
      </c>
      <c r="E1623" s="32" t="s">
        <v>815</v>
      </c>
      <c r="F1623" s="32"/>
      <c r="G1623" s="32" t="s">
        <v>108</v>
      </c>
      <c r="H1623" s="34" t="n">
        <v>0.3131</v>
      </c>
      <c r="I1623" s="35" t="n">
        <v>23.98</v>
      </c>
      <c r="J1623" s="35" t="n">
        <v>7.5</v>
      </c>
    </row>
    <row r="1624" customFormat="false" ht="15" hidden="false" customHeight="true" outlineLevel="0" collapsed="false">
      <c r="A1624" s="36" t="s">
        <v>790</v>
      </c>
      <c r="B1624" s="36" t="s">
        <v>1533</v>
      </c>
      <c r="C1624" s="36" t="s">
        <v>71</v>
      </c>
      <c r="D1624" s="37" t="s">
        <v>1534</v>
      </c>
      <c r="E1624" s="36" t="s">
        <v>793</v>
      </c>
      <c r="F1624" s="36"/>
      <c r="G1624" s="36" t="s">
        <v>76</v>
      </c>
      <c r="H1624" s="38" t="n">
        <v>0.0168</v>
      </c>
      <c r="I1624" s="39" t="n">
        <v>9.58</v>
      </c>
      <c r="J1624" s="39" t="n">
        <v>0.16</v>
      </c>
    </row>
    <row r="1625" customFormat="false" ht="26.85" hidden="false" customHeight="true" outlineLevel="0" collapsed="false">
      <c r="A1625" s="36" t="s">
        <v>790</v>
      </c>
      <c r="B1625" s="36" t="s">
        <v>1541</v>
      </c>
      <c r="C1625" s="36" t="s">
        <v>71</v>
      </c>
      <c r="D1625" s="37" t="s">
        <v>1542</v>
      </c>
      <c r="E1625" s="36" t="s">
        <v>793</v>
      </c>
      <c r="F1625" s="36"/>
      <c r="G1625" s="36" t="s">
        <v>76</v>
      </c>
      <c r="H1625" s="38" t="n">
        <v>1</v>
      </c>
      <c r="I1625" s="39" t="n">
        <v>134.2</v>
      </c>
      <c r="J1625" s="39" t="n">
        <v>134.2</v>
      </c>
    </row>
    <row r="1626" customFormat="false" ht="26.85" hidden="false" customHeight="false" outlineLevel="0" collapsed="false">
      <c r="A1626" s="11"/>
      <c r="B1626" s="11"/>
      <c r="C1626" s="11"/>
      <c r="D1626" s="12"/>
      <c r="E1626" s="11" t="s">
        <v>805</v>
      </c>
      <c r="F1626" s="40" t="n">
        <v>9.7</v>
      </c>
      <c r="G1626" s="11" t="s">
        <v>806</v>
      </c>
      <c r="H1626" s="41" t="n">
        <v>0</v>
      </c>
      <c r="I1626" s="11" t="s">
        <v>807</v>
      </c>
      <c r="J1626" s="40" t="n">
        <v>9.7</v>
      </c>
    </row>
    <row r="1627" customFormat="false" ht="26.85" hidden="false" customHeight="true" outlineLevel="0" collapsed="false">
      <c r="A1627" s="11"/>
      <c r="B1627" s="11"/>
      <c r="C1627" s="11"/>
      <c r="D1627" s="12"/>
      <c r="E1627" s="11" t="s">
        <v>808</v>
      </c>
      <c r="F1627" s="40" t="n">
        <v>38.8</v>
      </c>
      <c r="G1627" s="11"/>
      <c r="H1627" s="42" t="s">
        <v>809</v>
      </c>
      <c r="I1627" s="42"/>
      <c r="J1627" s="40" t="n">
        <v>185.78</v>
      </c>
    </row>
    <row r="1628" customFormat="false" ht="26.85" hidden="false" customHeight="false" outlineLevel="0" collapsed="false">
      <c r="A1628" s="14"/>
      <c r="B1628" s="14"/>
      <c r="C1628" s="14"/>
      <c r="D1628" s="43"/>
      <c r="E1628" s="14"/>
      <c r="F1628" s="14"/>
      <c r="G1628" s="14" t="s">
        <v>810</v>
      </c>
      <c r="H1628" s="44" t="n">
        <v>2</v>
      </c>
      <c r="I1628" s="14" t="s">
        <v>811</v>
      </c>
      <c r="J1628" s="45" t="n">
        <v>371.56</v>
      </c>
    </row>
    <row r="1629" customFormat="false" ht="15" hidden="false" customHeight="false" outlineLevel="0" collapsed="false">
      <c r="A1629" s="46"/>
      <c r="B1629" s="46"/>
      <c r="C1629" s="46"/>
      <c r="D1629" s="47"/>
      <c r="E1629" s="46"/>
      <c r="F1629" s="46"/>
      <c r="G1629" s="46"/>
      <c r="H1629" s="48"/>
      <c r="I1629" s="46"/>
      <c r="J1629" s="46"/>
    </row>
    <row r="1630" customFormat="false" ht="26.85" hidden="false" customHeight="true" outlineLevel="0" collapsed="false">
      <c r="A1630" s="25" t="s">
        <v>460</v>
      </c>
      <c r="B1630" s="25" t="s">
        <v>58</v>
      </c>
      <c r="C1630" s="25" t="s">
        <v>59</v>
      </c>
      <c r="D1630" s="26" t="s">
        <v>10</v>
      </c>
      <c r="E1630" s="25" t="s">
        <v>781</v>
      </c>
      <c r="F1630" s="25"/>
      <c r="G1630" s="25" t="s">
        <v>60</v>
      </c>
      <c r="H1630" s="27" t="s">
        <v>61</v>
      </c>
      <c r="I1630" s="25" t="s">
        <v>62</v>
      </c>
      <c r="J1630" s="25" t="s">
        <v>11</v>
      </c>
    </row>
    <row r="1631" customFormat="false" ht="39.55" hidden="false" customHeight="true" outlineLevel="0" collapsed="false">
      <c r="A1631" s="28" t="s">
        <v>782</v>
      </c>
      <c r="B1631" s="28" t="s">
        <v>461</v>
      </c>
      <c r="C1631" s="28" t="s">
        <v>71</v>
      </c>
      <c r="D1631" s="29" t="s">
        <v>462</v>
      </c>
      <c r="E1631" s="28" t="s">
        <v>937</v>
      </c>
      <c r="F1631" s="28"/>
      <c r="G1631" s="28" t="s">
        <v>76</v>
      </c>
      <c r="H1631" s="30" t="n">
        <v>1</v>
      </c>
      <c r="I1631" s="31" t="n">
        <v>107.1</v>
      </c>
      <c r="J1631" s="31" t="n">
        <v>107.1</v>
      </c>
    </row>
    <row r="1632" customFormat="false" ht="26.85" hidden="false" customHeight="true" outlineLevel="0" collapsed="false">
      <c r="A1632" s="32" t="s">
        <v>784</v>
      </c>
      <c r="B1632" s="32" t="s">
        <v>1472</v>
      </c>
      <c r="C1632" s="32" t="s">
        <v>71</v>
      </c>
      <c r="D1632" s="33" t="s">
        <v>1473</v>
      </c>
      <c r="E1632" s="32" t="s">
        <v>815</v>
      </c>
      <c r="F1632" s="32"/>
      <c r="G1632" s="32" t="s">
        <v>108</v>
      </c>
      <c r="H1632" s="34" t="n">
        <v>0.2595</v>
      </c>
      <c r="I1632" s="35" t="n">
        <v>16.36</v>
      </c>
      <c r="J1632" s="35" t="n">
        <v>4.24</v>
      </c>
    </row>
    <row r="1633" customFormat="false" ht="26.85" hidden="false" customHeight="true" outlineLevel="0" collapsed="false">
      <c r="A1633" s="32" t="s">
        <v>784</v>
      </c>
      <c r="B1633" s="32" t="s">
        <v>1288</v>
      </c>
      <c r="C1633" s="32" t="s">
        <v>71</v>
      </c>
      <c r="D1633" s="33" t="s">
        <v>1289</v>
      </c>
      <c r="E1633" s="32" t="s">
        <v>815</v>
      </c>
      <c r="F1633" s="32"/>
      <c r="G1633" s="32" t="s">
        <v>108</v>
      </c>
      <c r="H1633" s="34" t="n">
        <v>0.2595</v>
      </c>
      <c r="I1633" s="35" t="n">
        <v>23.98</v>
      </c>
      <c r="J1633" s="35" t="n">
        <v>6.22</v>
      </c>
    </row>
    <row r="1634" customFormat="false" ht="15" hidden="false" customHeight="true" outlineLevel="0" collapsed="false">
      <c r="A1634" s="36" t="s">
        <v>790</v>
      </c>
      <c r="B1634" s="36" t="s">
        <v>1533</v>
      </c>
      <c r="C1634" s="36" t="s">
        <v>71</v>
      </c>
      <c r="D1634" s="37" t="s">
        <v>1534</v>
      </c>
      <c r="E1634" s="36" t="s">
        <v>793</v>
      </c>
      <c r="F1634" s="36"/>
      <c r="G1634" s="36" t="s">
        <v>76</v>
      </c>
      <c r="H1634" s="38" t="n">
        <v>0.0132</v>
      </c>
      <c r="I1634" s="39" t="n">
        <v>9.58</v>
      </c>
      <c r="J1634" s="39" t="n">
        <v>0.12</v>
      </c>
    </row>
    <row r="1635" customFormat="false" ht="26.85" hidden="false" customHeight="true" outlineLevel="0" collapsed="false">
      <c r="A1635" s="36" t="s">
        <v>790</v>
      </c>
      <c r="B1635" s="36" t="s">
        <v>1543</v>
      </c>
      <c r="C1635" s="36" t="s">
        <v>71</v>
      </c>
      <c r="D1635" s="37" t="s">
        <v>1544</v>
      </c>
      <c r="E1635" s="36" t="s">
        <v>793</v>
      </c>
      <c r="F1635" s="36"/>
      <c r="G1635" s="36" t="s">
        <v>76</v>
      </c>
      <c r="H1635" s="38" t="n">
        <v>1</v>
      </c>
      <c r="I1635" s="39" t="n">
        <v>96.52</v>
      </c>
      <c r="J1635" s="39" t="n">
        <v>96.52</v>
      </c>
    </row>
    <row r="1636" customFormat="false" ht="26.85" hidden="false" customHeight="false" outlineLevel="0" collapsed="false">
      <c r="A1636" s="11"/>
      <c r="B1636" s="11"/>
      <c r="C1636" s="11"/>
      <c r="D1636" s="12"/>
      <c r="E1636" s="11" t="s">
        <v>805</v>
      </c>
      <c r="F1636" s="40" t="n">
        <v>8.04</v>
      </c>
      <c r="G1636" s="11" t="s">
        <v>806</v>
      </c>
      <c r="H1636" s="41" t="n">
        <v>0</v>
      </c>
      <c r="I1636" s="11" t="s">
        <v>807</v>
      </c>
      <c r="J1636" s="40" t="n">
        <v>8.04</v>
      </c>
    </row>
    <row r="1637" customFormat="false" ht="26.85" hidden="false" customHeight="true" outlineLevel="0" collapsed="false">
      <c r="A1637" s="11"/>
      <c r="B1637" s="11"/>
      <c r="C1637" s="11"/>
      <c r="D1637" s="12"/>
      <c r="E1637" s="11" t="s">
        <v>808</v>
      </c>
      <c r="F1637" s="40" t="n">
        <v>28.27</v>
      </c>
      <c r="G1637" s="11"/>
      <c r="H1637" s="42" t="s">
        <v>809</v>
      </c>
      <c r="I1637" s="42"/>
      <c r="J1637" s="40" t="n">
        <v>135.37</v>
      </c>
    </row>
    <row r="1638" customFormat="false" ht="26.85" hidden="false" customHeight="false" outlineLevel="0" collapsed="false">
      <c r="A1638" s="14"/>
      <c r="B1638" s="14"/>
      <c r="C1638" s="14"/>
      <c r="D1638" s="43"/>
      <c r="E1638" s="14"/>
      <c r="F1638" s="14"/>
      <c r="G1638" s="14" t="s">
        <v>810</v>
      </c>
      <c r="H1638" s="44" t="n">
        <v>2</v>
      </c>
      <c r="I1638" s="14" t="s">
        <v>811</v>
      </c>
      <c r="J1638" s="45" t="n">
        <v>270.74</v>
      </c>
    </row>
    <row r="1639" customFormat="false" ht="15" hidden="false" customHeight="false" outlineLevel="0" collapsed="false">
      <c r="A1639" s="46"/>
      <c r="B1639" s="46"/>
      <c r="C1639" s="46"/>
      <c r="D1639" s="47"/>
      <c r="E1639" s="46"/>
      <c r="F1639" s="46"/>
      <c r="G1639" s="46"/>
      <c r="H1639" s="48"/>
      <c r="I1639" s="46"/>
      <c r="J1639" s="46"/>
    </row>
    <row r="1640" customFormat="false" ht="26.85" hidden="false" customHeight="true" outlineLevel="0" collapsed="false">
      <c r="A1640" s="25" t="s">
        <v>463</v>
      </c>
      <c r="B1640" s="25" t="s">
        <v>58</v>
      </c>
      <c r="C1640" s="25" t="s">
        <v>59</v>
      </c>
      <c r="D1640" s="26" t="s">
        <v>10</v>
      </c>
      <c r="E1640" s="25" t="s">
        <v>781</v>
      </c>
      <c r="F1640" s="25"/>
      <c r="G1640" s="25" t="s">
        <v>60</v>
      </c>
      <c r="H1640" s="27" t="s">
        <v>61</v>
      </c>
      <c r="I1640" s="25" t="s">
        <v>62</v>
      </c>
      <c r="J1640" s="25" t="s">
        <v>11</v>
      </c>
    </row>
    <row r="1641" customFormat="false" ht="39.55" hidden="false" customHeight="true" outlineLevel="0" collapsed="false">
      <c r="A1641" s="28" t="s">
        <v>782</v>
      </c>
      <c r="B1641" s="28" t="s">
        <v>464</v>
      </c>
      <c r="C1641" s="28" t="s">
        <v>71</v>
      </c>
      <c r="D1641" s="29" t="s">
        <v>465</v>
      </c>
      <c r="E1641" s="28" t="s">
        <v>937</v>
      </c>
      <c r="F1641" s="28"/>
      <c r="G1641" s="28" t="s">
        <v>76</v>
      </c>
      <c r="H1641" s="30" t="n">
        <v>1</v>
      </c>
      <c r="I1641" s="31" t="n">
        <v>87.86</v>
      </c>
      <c r="J1641" s="31" t="n">
        <v>87.86</v>
      </c>
    </row>
    <row r="1642" customFormat="false" ht="26.85" hidden="false" customHeight="true" outlineLevel="0" collapsed="false">
      <c r="A1642" s="32" t="s">
        <v>784</v>
      </c>
      <c r="B1642" s="32" t="s">
        <v>1472</v>
      </c>
      <c r="C1642" s="32" t="s">
        <v>71</v>
      </c>
      <c r="D1642" s="33" t="s">
        <v>1473</v>
      </c>
      <c r="E1642" s="32" t="s">
        <v>815</v>
      </c>
      <c r="F1642" s="32"/>
      <c r="G1642" s="32" t="s">
        <v>108</v>
      </c>
      <c r="H1642" s="34" t="n">
        <v>0.2212</v>
      </c>
      <c r="I1642" s="35" t="n">
        <v>16.36</v>
      </c>
      <c r="J1642" s="35" t="n">
        <v>3.61</v>
      </c>
    </row>
    <row r="1643" customFormat="false" ht="26.85" hidden="false" customHeight="true" outlineLevel="0" collapsed="false">
      <c r="A1643" s="32" t="s">
        <v>784</v>
      </c>
      <c r="B1643" s="32" t="s">
        <v>1288</v>
      </c>
      <c r="C1643" s="32" t="s">
        <v>71</v>
      </c>
      <c r="D1643" s="33" t="s">
        <v>1289</v>
      </c>
      <c r="E1643" s="32" t="s">
        <v>815</v>
      </c>
      <c r="F1643" s="32"/>
      <c r="G1643" s="32" t="s">
        <v>108</v>
      </c>
      <c r="H1643" s="34" t="n">
        <v>0.2212</v>
      </c>
      <c r="I1643" s="35" t="n">
        <v>23.98</v>
      </c>
      <c r="J1643" s="35" t="n">
        <v>5.3</v>
      </c>
    </row>
    <row r="1644" customFormat="false" ht="15" hidden="false" customHeight="true" outlineLevel="0" collapsed="false">
      <c r="A1644" s="36" t="s">
        <v>790</v>
      </c>
      <c r="B1644" s="36" t="s">
        <v>1533</v>
      </c>
      <c r="C1644" s="36" t="s">
        <v>71</v>
      </c>
      <c r="D1644" s="37" t="s">
        <v>1534</v>
      </c>
      <c r="E1644" s="36" t="s">
        <v>793</v>
      </c>
      <c r="F1644" s="36"/>
      <c r="G1644" s="36" t="s">
        <v>76</v>
      </c>
      <c r="H1644" s="38" t="n">
        <v>0.0106</v>
      </c>
      <c r="I1644" s="39" t="n">
        <v>9.58</v>
      </c>
      <c r="J1644" s="39" t="n">
        <v>0.1</v>
      </c>
    </row>
    <row r="1645" customFormat="false" ht="26.85" hidden="false" customHeight="true" outlineLevel="0" collapsed="false">
      <c r="A1645" s="36" t="s">
        <v>790</v>
      </c>
      <c r="B1645" s="36" t="s">
        <v>1545</v>
      </c>
      <c r="C1645" s="36" t="s">
        <v>71</v>
      </c>
      <c r="D1645" s="37" t="s">
        <v>1546</v>
      </c>
      <c r="E1645" s="36" t="s">
        <v>793</v>
      </c>
      <c r="F1645" s="36"/>
      <c r="G1645" s="36" t="s">
        <v>76</v>
      </c>
      <c r="H1645" s="38" t="n">
        <v>1</v>
      </c>
      <c r="I1645" s="39" t="n">
        <v>78.85</v>
      </c>
      <c r="J1645" s="39" t="n">
        <v>78.85</v>
      </c>
    </row>
    <row r="1646" customFormat="false" ht="26.85" hidden="false" customHeight="false" outlineLevel="0" collapsed="false">
      <c r="A1646" s="11"/>
      <c r="B1646" s="11"/>
      <c r="C1646" s="11"/>
      <c r="D1646" s="12"/>
      <c r="E1646" s="11" t="s">
        <v>805</v>
      </c>
      <c r="F1646" s="40" t="n">
        <v>6.85</v>
      </c>
      <c r="G1646" s="11" t="s">
        <v>806</v>
      </c>
      <c r="H1646" s="41" t="n">
        <v>0</v>
      </c>
      <c r="I1646" s="11" t="s">
        <v>807</v>
      </c>
      <c r="J1646" s="40" t="n">
        <v>6.85</v>
      </c>
    </row>
    <row r="1647" customFormat="false" ht="26.85" hidden="false" customHeight="true" outlineLevel="0" collapsed="false">
      <c r="A1647" s="11"/>
      <c r="B1647" s="11"/>
      <c r="C1647" s="11"/>
      <c r="D1647" s="12"/>
      <c r="E1647" s="11" t="s">
        <v>808</v>
      </c>
      <c r="F1647" s="40" t="n">
        <v>23.19</v>
      </c>
      <c r="G1647" s="11"/>
      <c r="H1647" s="42" t="s">
        <v>809</v>
      </c>
      <c r="I1647" s="42"/>
      <c r="J1647" s="40" t="n">
        <v>111.05</v>
      </c>
    </row>
    <row r="1648" customFormat="false" ht="26.85" hidden="false" customHeight="false" outlineLevel="0" collapsed="false">
      <c r="A1648" s="14"/>
      <c r="B1648" s="14"/>
      <c r="C1648" s="14"/>
      <c r="D1648" s="43"/>
      <c r="E1648" s="14"/>
      <c r="F1648" s="14"/>
      <c r="G1648" s="14" t="s">
        <v>810</v>
      </c>
      <c r="H1648" s="44" t="n">
        <v>2</v>
      </c>
      <c r="I1648" s="14" t="s">
        <v>811</v>
      </c>
      <c r="J1648" s="45" t="n">
        <v>222.1</v>
      </c>
    </row>
    <row r="1649" customFormat="false" ht="15" hidden="false" customHeight="false" outlineLevel="0" collapsed="false">
      <c r="A1649" s="46"/>
      <c r="B1649" s="46"/>
      <c r="C1649" s="46"/>
      <c r="D1649" s="47"/>
      <c r="E1649" s="46"/>
      <c r="F1649" s="46"/>
      <c r="G1649" s="46"/>
      <c r="H1649" s="48"/>
      <c r="I1649" s="46"/>
      <c r="J1649" s="46"/>
    </row>
    <row r="1650" customFormat="false" ht="26.85" hidden="false" customHeight="true" outlineLevel="0" collapsed="false">
      <c r="A1650" s="25" t="s">
        <v>466</v>
      </c>
      <c r="B1650" s="25" t="s">
        <v>58</v>
      </c>
      <c r="C1650" s="25" t="s">
        <v>59</v>
      </c>
      <c r="D1650" s="26" t="s">
        <v>10</v>
      </c>
      <c r="E1650" s="25" t="s">
        <v>781</v>
      </c>
      <c r="F1650" s="25"/>
      <c r="G1650" s="25" t="s">
        <v>60</v>
      </c>
      <c r="H1650" s="27" t="s">
        <v>61</v>
      </c>
      <c r="I1650" s="25" t="s">
        <v>62</v>
      </c>
      <c r="J1650" s="25" t="s">
        <v>11</v>
      </c>
    </row>
    <row r="1651" customFormat="false" ht="39.55" hidden="false" customHeight="true" outlineLevel="0" collapsed="false">
      <c r="A1651" s="28" t="s">
        <v>782</v>
      </c>
      <c r="B1651" s="28" t="s">
        <v>467</v>
      </c>
      <c r="C1651" s="28" t="s">
        <v>71</v>
      </c>
      <c r="D1651" s="29" t="s">
        <v>468</v>
      </c>
      <c r="E1651" s="28" t="s">
        <v>937</v>
      </c>
      <c r="F1651" s="28"/>
      <c r="G1651" s="28" t="s">
        <v>76</v>
      </c>
      <c r="H1651" s="30" t="n">
        <v>1</v>
      </c>
      <c r="I1651" s="31" t="n">
        <v>83.38</v>
      </c>
      <c r="J1651" s="31" t="n">
        <v>83.38</v>
      </c>
    </row>
    <row r="1652" customFormat="false" ht="26.85" hidden="false" customHeight="true" outlineLevel="0" collapsed="false">
      <c r="A1652" s="32" t="s">
        <v>784</v>
      </c>
      <c r="B1652" s="32" t="s">
        <v>1472</v>
      </c>
      <c r="C1652" s="32" t="s">
        <v>71</v>
      </c>
      <c r="D1652" s="33" t="s">
        <v>1473</v>
      </c>
      <c r="E1652" s="32" t="s">
        <v>815</v>
      </c>
      <c r="F1652" s="32"/>
      <c r="G1652" s="32" t="s">
        <v>108</v>
      </c>
      <c r="H1652" s="34" t="n">
        <v>0.2212</v>
      </c>
      <c r="I1652" s="35" t="n">
        <v>16.36</v>
      </c>
      <c r="J1652" s="35" t="n">
        <v>3.61</v>
      </c>
    </row>
    <row r="1653" customFormat="false" ht="26.85" hidden="false" customHeight="true" outlineLevel="0" collapsed="false">
      <c r="A1653" s="32" t="s">
        <v>784</v>
      </c>
      <c r="B1653" s="32" t="s">
        <v>1288</v>
      </c>
      <c r="C1653" s="32" t="s">
        <v>71</v>
      </c>
      <c r="D1653" s="33" t="s">
        <v>1289</v>
      </c>
      <c r="E1653" s="32" t="s">
        <v>815</v>
      </c>
      <c r="F1653" s="32"/>
      <c r="G1653" s="32" t="s">
        <v>108</v>
      </c>
      <c r="H1653" s="34" t="n">
        <v>0.2212</v>
      </c>
      <c r="I1653" s="35" t="n">
        <v>23.98</v>
      </c>
      <c r="J1653" s="35" t="n">
        <v>5.3</v>
      </c>
    </row>
    <row r="1654" customFormat="false" ht="15" hidden="false" customHeight="true" outlineLevel="0" collapsed="false">
      <c r="A1654" s="36" t="s">
        <v>790</v>
      </c>
      <c r="B1654" s="36" t="s">
        <v>1533</v>
      </c>
      <c r="C1654" s="36" t="s">
        <v>71</v>
      </c>
      <c r="D1654" s="37" t="s">
        <v>1534</v>
      </c>
      <c r="E1654" s="36" t="s">
        <v>793</v>
      </c>
      <c r="F1654" s="36"/>
      <c r="G1654" s="36" t="s">
        <v>76</v>
      </c>
      <c r="H1654" s="38" t="n">
        <v>0.0106</v>
      </c>
      <c r="I1654" s="39" t="n">
        <v>9.58</v>
      </c>
      <c r="J1654" s="39" t="n">
        <v>0.1</v>
      </c>
    </row>
    <row r="1655" customFormat="false" ht="26.85" hidden="false" customHeight="true" outlineLevel="0" collapsed="false">
      <c r="A1655" s="36" t="s">
        <v>790</v>
      </c>
      <c r="B1655" s="36" t="s">
        <v>1547</v>
      </c>
      <c r="C1655" s="36" t="s">
        <v>71</v>
      </c>
      <c r="D1655" s="37" t="s">
        <v>1548</v>
      </c>
      <c r="E1655" s="36" t="s">
        <v>793</v>
      </c>
      <c r="F1655" s="36"/>
      <c r="G1655" s="36" t="s">
        <v>76</v>
      </c>
      <c r="H1655" s="38" t="n">
        <v>1</v>
      </c>
      <c r="I1655" s="39" t="n">
        <v>74.37</v>
      </c>
      <c r="J1655" s="39" t="n">
        <v>74.37</v>
      </c>
    </row>
    <row r="1656" customFormat="false" ht="26.85" hidden="false" customHeight="false" outlineLevel="0" collapsed="false">
      <c r="A1656" s="11"/>
      <c r="B1656" s="11"/>
      <c r="C1656" s="11"/>
      <c r="D1656" s="12"/>
      <c r="E1656" s="11" t="s">
        <v>805</v>
      </c>
      <c r="F1656" s="40" t="n">
        <v>6.85</v>
      </c>
      <c r="G1656" s="11" t="s">
        <v>806</v>
      </c>
      <c r="H1656" s="41" t="n">
        <v>0</v>
      </c>
      <c r="I1656" s="11" t="s">
        <v>807</v>
      </c>
      <c r="J1656" s="40" t="n">
        <v>6.85</v>
      </c>
    </row>
    <row r="1657" customFormat="false" ht="26.85" hidden="false" customHeight="true" outlineLevel="0" collapsed="false">
      <c r="A1657" s="11"/>
      <c r="B1657" s="11"/>
      <c r="C1657" s="11"/>
      <c r="D1657" s="12"/>
      <c r="E1657" s="11" t="s">
        <v>808</v>
      </c>
      <c r="F1657" s="40" t="n">
        <v>22.01</v>
      </c>
      <c r="G1657" s="11"/>
      <c r="H1657" s="42" t="s">
        <v>809</v>
      </c>
      <c r="I1657" s="42"/>
      <c r="J1657" s="40" t="n">
        <v>105.39</v>
      </c>
    </row>
    <row r="1658" customFormat="false" ht="26.85" hidden="false" customHeight="false" outlineLevel="0" collapsed="false">
      <c r="A1658" s="14"/>
      <c r="B1658" s="14"/>
      <c r="C1658" s="14"/>
      <c r="D1658" s="43"/>
      <c r="E1658" s="14"/>
      <c r="F1658" s="14"/>
      <c r="G1658" s="14" t="s">
        <v>810</v>
      </c>
      <c r="H1658" s="44" t="n">
        <v>8</v>
      </c>
      <c r="I1658" s="14" t="s">
        <v>811</v>
      </c>
      <c r="J1658" s="45" t="n">
        <v>843.12</v>
      </c>
    </row>
    <row r="1659" customFormat="false" ht="15" hidden="false" customHeight="false" outlineLevel="0" collapsed="false">
      <c r="A1659" s="46"/>
      <c r="B1659" s="46"/>
      <c r="C1659" s="46"/>
      <c r="D1659" s="47"/>
      <c r="E1659" s="46"/>
      <c r="F1659" s="46"/>
      <c r="G1659" s="46"/>
      <c r="H1659" s="48"/>
      <c r="I1659" s="46"/>
      <c r="J1659" s="46"/>
    </row>
    <row r="1660" customFormat="false" ht="26.85" hidden="false" customHeight="true" outlineLevel="0" collapsed="false">
      <c r="A1660" s="25" t="s">
        <v>469</v>
      </c>
      <c r="B1660" s="25" t="s">
        <v>58</v>
      </c>
      <c r="C1660" s="25" t="s">
        <v>59</v>
      </c>
      <c r="D1660" s="26" t="s">
        <v>10</v>
      </c>
      <c r="E1660" s="25" t="s">
        <v>781</v>
      </c>
      <c r="F1660" s="25"/>
      <c r="G1660" s="25" t="s">
        <v>60</v>
      </c>
      <c r="H1660" s="27" t="s">
        <v>61</v>
      </c>
      <c r="I1660" s="25" t="s">
        <v>62</v>
      </c>
      <c r="J1660" s="25" t="s">
        <v>11</v>
      </c>
    </row>
    <row r="1661" customFormat="false" ht="64.9" hidden="false" customHeight="true" outlineLevel="0" collapsed="false">
      <c r="A1661" s="28" t="s">
        <v>782</v>
      </c>
      <c r="B1661" s="28" t="s">
        <v>470</v>
      </c>
      <c r="C1661" s="28" t="s">
        <v>71</v>
      </c>
      <c r="D1661" s="29" t="s">
        <v>471</v>
      </c>
      <c r="E1661" s="28" t="s">
        <v>937</v>
      </c>
      <c r="F1661" s="28"/>
      <c r="G1661" s="28" t="s">
        <v>76</v>
      </c>
      <c r="H1661" s="30" t="n">
        <v>1</v>
      </c>
      <c r="I1661" s="31" t="n">
        <v>5.5</v>
      </c>
      <c r="J1661" s="31" t="n">
        <v>5.5</v>
      </c>
    </row>
    <row r="1662" customFormat="false" ht="26.85" hidden="false" customHeight="true" outlineLevel="0" collapsed="false">
      <c r="A1662" s="32" t="s">
        <v>784</v>
      </c>
      <c r="B1662" s="32" t="s">
        <v>1472</v>
      </c>
      <c r="C1662" s="32" t="s">
        <v>71</v>
      </c>
      <c r="D1662" s="33" t="s">
        <v>1473</v>
      </c>
      <c r="E1662" s="32" t="s">
        <v>815</v>
      </c>
      <c r="F1662" s="32"/>
      <c r="G1662" s="32" t="s">
        <v>108</v>
      </c>
      <c r="H1662" s="34" t="n">
        <v>0.08</v>
      </c>
      <c r="I1662" s="35" t="n">
        <v>16.36</v>
      </c>
      <c r="J1662" s="35" t="n">
        <v>1.3</v>
      </c>
    </row>
    <row r="1663" customFormat="false" ht="26.85" hidden="false" customHeight="true" outlineLevel="0" collapsed="false">
      <c r="A1663" s="32" t="s">
        <v>784</v>
      </c>
      <c r="B1663" s="32" t="s">
        <v>1288</v>
      </c>
      <c r="C1663" s="32" t="s">
        <v>71</v>
      </c>
      <c r="D1663" s="33" t="s">
        <v>1289</v>
      </c>
      <c r="E1663" s="32" t="s">
        <v>815</v>
      </c>
      <c r="F1663" s="32"/>
      <c r="G1663" s="32" t="s">
        <v>108</v>
      </c>
      <c r="H1663" s="34" t="n">
        <v>0.08</v>
      </c>
      <c r="I1663" s="35" t="n">
        <v>23.98</v>
      </c>
      <c r="J1663" s="35" t="n">
        <v>1.91</v>
      </c>
    </row>
    <row r="1664" customFormat="false" ht="26.85" hidden="false" customHeight="true" outlineLevel="0" collapsed="false">
      <c r="A1664" s="36" t="s">
        <v>790</v>
      </c>
      <c r="B1664" s="36" t="s">
        <v>1549</v>
      </c>
      <c r="C1664" s="36" t="s">
        <v>71</v>
      </c>
      <c r="D1664" s="37" t="s">
        <v>1550</v>
      </c>
      <c r="E1664" s="36" t="s">
        <v>793</v>
      </c>
      <c r="F1664" s="36"/>
      <c r="G1664" s="36" t="s">
        <v>76</v>
      </c>
      <c r="H1664" s="38" t="n">
        <v>1</v>
      </c>
      <c r="I1664" s="39" t="n">
        <v>1.06</v>
      </c>
      <c r="J1664" s="39" t="n">
        <v>1.06</v>
      </c>
    </row>
    <row r="1665" customFormat="false" ht="15" hidden="false" customHeight="true" outlineLevel="0" collapsed="false">
      <c r="A1665" s="36" t="s">
        <v>790</v>
      </c>
      <c r="B1665" s="36" t="s">
        <v>1551</v>
      </c>
      <c r="C1665" s="36" t="s">
        <v>71</v>
      </c>
      <c r="D1665" s="37" t="s">
        <v>1552</v>
      </c>
      <c r="E1665" s="36" t="s">
        <v>793</v>
      </c>
      <c r="F1665" s="36"/>
      <c r="G1665" s="36" t="s">
        <v>76</v>
      </c>
      <c r="H1665" s="38" t="n">
        <v>0.04</v>
      </c>
      <c r="I1665" s="39" t="n">
        <v>16.45</v>
      </c>
      <c r="J1665" s="39" t="n">
        <v>0.65</v>
      </c>
    </row>
    <row r="1666" customFormat="false" ht="26.85" hidden="false" customHeight="true" outlineLevel="0" collapsed="false">
      <c r="A1666" s="36" t="s">
        <v>790</v>
      </c>
      <c r="B1666" s="36" t="s">
        <v>1490</v>
      </c>
      <c r="C1666" s="36" t="s">
        <v>71</v>
      </c>
      <c r="D1666" s="37" t="s">
        <v>1491</v>
      </c>
      <c r="E1666" s="36" t="s">
        <v>793</v>
      </c>
      <c r="F1666" s="36"/>
      <c r="G1666" s="36" t="s">
        <v>76</v>
      </c>
      <c r="H1666" s="38" t="n">
        <v>0.01</v>
      </c>
      <c r="I1666" s="39" t="n">
        <v>57.1</v>
      </c>
      <c r="J1666" s="39" t="n">
        <v>0.57</v>
      </c>
    </row>
    <row r="1667" customFormat="false" ht="15" hidden="false" customHeight="true" outlineLevel="0" collapsed="false">
      <c r="A1667" s="36" t="s">
        <v>790</v>
      </c>
      <c r="B1667" s="36" t="s">
        <v>1476</v>
      </c>
      <c r="C1667" s="36" t="s">
        <v>71</v>
      </c>
      <c r="D1667" s="37" t="s">
        <v>1477</v>
      </c>
      <c r="E1667" s="36" t="s">
        <v>793</v>
      </c>
      <c r="F1667" s="36"/>
      <c r="G1667" s="36" t="s">
        <v>76</v>
      </c>
      <c r="H1667" s="38" t="n">
        <v>0.008</v>
      </c>
      <c r="I1667" s="39" t="n">
        <v>1.44</v>
      </c>
      <c r="J1667" s="39" t="n">
        <v>0.01</v>
      </c>
    </row>
    <row r="1668" customFormat="false" ht="26.85" hidden="false" customHeight="false" outlineLevel="0" collapsed="false">
      <c r="A1668" s="11"/>
      <c r="B1668" s="11"/>
      <c r="C1668" s="11"/>
      <c r="D1668" s="12"/>
      <c r="E1668" s="11" t="s">
        <v>805</v>
      </c>
      <c r="F1668" s="40" t="n">
        <v>2.47</v>
      </c>
      <c r="G1668" s="11" t="s">
        <v>806</v>
      </c>
      <c r="H1668" s="41" t="n">
        <v>0</v>
      </c>
      <c r="I1668" s="11" t="s">
        <v>807</v>
      </c>
      <c r="J1668" s="40" t="n">
        <v>2.47</v>
      </c>
    </row>
    <row r="1669" customFormat="false" ht="26.85" hidden="false" customHeight="true" outlineLevel="0" collapsed="false">
      <c r="A1669" s="11"/>
      <c r="B1669" s="11"/>
      <c r="C1669" s="11"/>
      <c r="D1669" s="12"/>
      <c r="E1669" s="11" t="s">
        <v>808</v>
      </c>
      <c r="F1669" s="40" t="n">
        <v>1.45</v>
      </c>
      <c r="G1669" s="11"/>
      <c r="H1669" s="42" t="s">
        <v>809</v>
      </c>
      <c r="I1669" s="42"/>
      <c r="J1669" s="40" t="n">
        <v>6.95</v>
      </c>
    </row>
    <row r="1670" customFormat="false" ht="26.85" hidden="false" customHeight="false" outlineLevel="0" collapsed="false">
      <c r="A1670" s="14"/>
      <c r="B1670" s="14"/>
      <c r="C1670" s="14"/>
      <c r="D1670" s="43"/>
      <c r="E1670" s="14"/>
      <c r="F1670" s="14"/>
      <c r="G1670" s="14" t="s">
        <v>810</v>
      </c>
      <c r="H1670" s="44" t="n">
        <v>12</v>
      </c>
      <c r="I1670" s="14" t="s">
        <v>811</v>
      </c>
      <c r="J1670" s="45" t="n">
        <v>83.4</v>
      </c>
    </row>
    <row r="1671" customFormat="false" ht="15" hidden="false" customHeight="false" outlineLevel="0" collapsed="false">
      <c r="A1671" s="46"/>
      <c r="B1671" s="46"/>
      <c r="C1671" s="46"/>
      <c r="D1671" s="47"/>
      <c r="E1671" s="46"/>
      <c r="F1671" s="46"/>
      <c r="G1671" s="46"/>
      <c r="H1671" s="48"/>
      <c r="I1671" s="46"/>
      <c r="J1671" s="46"/>
    </row>
    <row r="1672" customFormat="false" ht="26.85" hidden="false" customHeight="true" outlineLevel="0" collapsed="false">
      <c r="A1672" s="25" t="s">
        <v>472</v>
      </c>
      <c r="B1672" s="25" t="s">
        <v>58</v>
      </c>
      <c r="C1672" s="25" t="s">
        <v>59</v>
      </c>
      <c r="D1672" s="26" t="s">
        <v>10</v>
      </c>
      <c r="E1672" s="25" t="s">
        <v>781</v>
      </c>
      <c r="F1672" s="25"/>
      <c r="G1672" s="25" t="s">
        <v>60</v>
      </c>
      <c r="H1672" s="27" t="s">
        <v>61</v>
      </c>
      <c r="I1672" s="25" t="s">
        <v>62</v>
      </c>
      <c r="J1672" s="25" t="s">
        <v>11</v>
      </c>
    </row>
    <row r="1673" customFormat="false" ht="52.2" hidden="false" customHeight="true" outlineLevel="0" collapsed="false">
      <c r="A1673" s="28" t="s">
        <v>782</v>
      </c>
      <c r="B1673" s="28" t="s">
        <v>473</v>
      </c>
      <c r="C1673" s="28" t="s">
        <v>71</v>
      </c>
      <c r="D1673" s="29" t="s">
        <v>474</v>
      </c>
      <c r="E1673" s="28" t="s">
        <v>937</v>
      </c>
      <c r="F1673" s="28"/>
      <c r="G1673" s="28" t="s">
        <v>76</v>
      </c>
      <c r="H1673" s="30" t="n">
        <v>1</v>
      </c>
      <c r="I1673" s="31" t="n">
        <v>5.19</v>
      </c>
      <c r="J1673" s="31" t="n">
        <v>5.19</v>
      </c>
    </row>
    <row r="1674" customFormat="false" ht="26.85" hidden="false" customHeight="true" outlineLevel="0" collapsed="false">
      <c r="A1674" s="32" t="s">
        <v>784</v>
      </c>
      <c r="B1674" s="32" t="s">
        <v>1472</v>
      </c>
      <c r="C1674" s="32" t="s">
        <v>71</v>
      </c>
      <c r="D1674" s="33" t="s">
        <v>1473</v>
      </c>
      <c r="E1674" s="32" t="s">
        <v>815</v>
      </c>
      <c r="F1674" s="32"/>
      <c r="G1674" s="32" t="s">
        <v>108</v>
      </c>
      <c r="H1674" s="34" t="n">
        <v>0.0524</v>
      </c>
      <c r="I1674" s="35" t="n">
        <v>16.36</v>
      </c>
      <c r="J1674" s="35" t="n">
        <v>0.85</v>
      </c>
    </row>
    <row r="1675" customFormat="false" ht="26.85" hidden="false" customHeight="true" outlineLevel="0" collapsed="false">
      <c r="A1675" s="32" t="s">
        <v>784</v>
      </c>
      <c r="B1675" s="32" t="s">
        <v>1288</v>
      </c>
      <c r="C1675" s="32" t="s">
        <v>71</v>
      </c>
      <c r="D1675" s="33" t="s">
        <v>1289</v>
      </c>
      <c r="E1675" s="32" t="s">
        <v>815</v>
      </c>
      <c r="F1675" s="32"/>
      <c r="G1675" s="32" t="s">
        <v>108</v>
      </c>
      <c r="H1675" s="34" t="n">
        <v>0.0524</v>
      </c>
      <c r="I1675" s="35" t="n">
        <v>23.98</v>
      </c>
      <c r="J1675" s="35" t="n">
        <v>1.25</v>
      </c>
    </row>
    <row r="1676" customFormat="false" ht="26.85" hidden="false" customHeight="true" outlineLevel="0" collapsed="false">
      <c r="A1676" s="36" t="s">
        <v>790</v>
      </c>
      <c r="B1676" s="36" t="s">
        <v>1553</v>
      </c>
      <c r="C1676" s="36" t="s">
        <v>71</v>
      </c>
      <c r="D1676" s="37" t="s">
        <v>1554</v>
      </c>
      <c r="E1676" s="36" t="s">
        <v>793</v>
      </c>
      <c r="F1676" s="36"/>
      <c r="G1676" s="36" t="s">
        <v>76</v>
      </c>
      <c r="H1676" s="38" t="n">
        <v>1</v>
      </c>
      <c r="I1676" s="39" t="n">
        <v>2.13</v>
      </c>
      <c r="J1676" s="39" t="n">
        <v>2.13</v>
      </c>
    </row>
    <row r="1677" customFormat="false" ht="15" hidden="false" customHeight="true" outlineLevel="0" collapsed="false">
      <c r="A1677" s="36" t="s">
        <v>790</v>
      </c>
      <c r="B1677" s="36" t="s">
        <v>1486</v>
      </c>
      <c r="C1677" s="36" t="s">
        <v>71</v>
      </c>
      <c r="D1677" s="37" t="s">
        <v>1487</v>
      </c>
      <c r="E1677" s="36" t="s">
        <v>793</v>
      </c>
      <c r="F1677" s="36"/>
      <c r="G1677" s="36" t="s">
        <v>76</v>
      </c>
      <c r="H1677" s="38" t="n">
        <v>0.0082</v>
      </c>
      <c r="I1677" s="39" t="n">
        <v>50.39</v>
      </c>
      <c r="J1677" s="39" t="n">
        <v>0.41</v>
      </c>
    </row>
    <row r="1678" customFormat="false" ht="26.85" hidden="false" customHeight="true" outlineLevel="0" collapsed="false">
      <c r="A1678" s="36" t="s">
        <v>790</v>
      </c>
      <c r="B1678" s="36" t="s">
        <v>1490</v>
      </c>
      <c r="C1678" s="36" t="s">
        <v>71</v>
      </c>
      <c r="D1678" s="37" t="s">
        <v>1491</v>
      </c>
      <c r="E1678" s="36" t="s">
        <v>793</v>
      </c>
      <c r="F1678" s="36"/>
      <c r="G1678" s="36" t="s">
        <v>76</v>
      </c>
      <c r="H1678" s="38" t="n">
        <v>0.0095</v>
      </c>
      <c r="I1678" s="39" t="n">
        <v>57.1</v>
      </c>
      <c r="J1678" s="39" t="n">
        <v>0.54</v>
      </c>
    </row>
    <row r="1679" customFormat="false" ht="15" hidden="false" customHeight="true" outlineLevel="0" collapsed="false">
      <c r="A1679" s="36" t="s">
        <v>790</v>
      </c>
      <c r="B1679" s="36" t="s">
        <v>1476</v>
      </c>
      <c r="C1679" s="36" t="s">
        <v>71</v>
      </c>
      <c r="D1679" s="37" t="s">
        <v>1477</v>
      </c>
      <c r="E1679" s="36" t="s">
        <v>793</v>
      </c>
      <c r="F1679" s="36"/>
      <c r="G1679" s="36" t="s">
        <v>76</v>
      </c>
      <c r="H1679" s="38" t="n">
        <v>0.012</v>
      </c>
      <c r="I1679" s="39" t="n">
        <v>1.44</v>
      </c>
      <c r="J1679" s="39" t="n">
        <v>0.01</v>
      </c>
    </row>
    <row r="1680" customFormat="false" ht="26.85" hidden="false" customHeight="false" outlineLevel="0" collapsed="false">
      <c r="A1680" s="11"/>
      <c r="B1680" s="11"/>
      <c r="C1680" s="11"/>
      <c r="D1680" s="12"/>
      <c r="E1680" s="11" t="s">
        <v>805</v>
      </c>
      <c r="F1680" s="40" t="n">
        <v>1.62</v>
      </c>
      <c r="G1680" s="11" t="s">
        <v>806</v>
      </c>
      <c r="H1680" s="41" t="n">
        <v>0</v>
      </c>
      <c r="I1680" s="11" t="s">
        <v>807</v>
      </c>
      <c r="J1680" s="40" t="n">
        <v>1.62</v>
      </c>
    </row>
    <row r="1681" customFormat="false" ht="26.85" hidden="false" customHeight="true" outlineLevel="0" collapsed="false">
      <c r="A1681" s="11"/>
      <c r="B1681" s="11"/>
      <c r="C1681" s="11"/>
      <c r="D1681" s="12"/>
      <c r="E1681" s="11" t="s">
        <v>808</v>
      </c>
      <c r="F1681" s="40" t="n">
        <v>1.37</v>
      </c>
      <c r="G1681" s="11"/>
      <c r="H1681" s="42" t="s">
        <v>809</v>
      </c>
      <c r="I1681" s="42"/>
      <c r="J1681" s="40" t="n">
        <v>6.56</v>
      </c>
    </row>
    <row r="1682" customFormat="false" ht="26.85" hidden="false" customHeight="false" outlineLevel="0" collapsed="false">
      <c r="A1682" s="14"/>
      <c r="B1682" s="14"/>
      <c r="C1682" s="14"/>
      <c r="D1682" s="43"/>
      <c r="E1682" s="14"/>
      <c r="F1682" s="14"/>
      <c r="G1682" s="14" t="s">
        <v>810</v>
      </c>
      <c r="H1682" s="44" t="n">
        <v>4</v>
      </c>
      <c r="I1682" s="14" t="s">
        <v>811</v>
      </c>
      <c r="J1682" s="45" t="n">
        <v>26.24</v>
      </c>
    </row>
    <row r="1683" customFormat="false" ht="15" hidden="false" customHeight="false" outlineLevel="0" collapsed="false">
      <c r="A1683" s="46"/>
      <c r="B1683" s="46"/>
      <c r="C1683" s="46"/>
      <c r="D1683" s="47"/>
      <c r="E1683" s="46"/>
      <c r="F1683" s="46"/>
      <c r="G1683" s="46"/>
      <c r="H1683" s="48"/>
      <c r="I1683" s="46"/>
      <c r="J1683" s="46"/>
    </row>
    <row r="1684" customFormat="false" ht="26.85" hidden="false" customHeight="true" outlineLevel="0" collapsed="false">
      <c r="A1684" s="25" t="s">
        <v>475</v>
      </c>
      <c r="B1684" s="25" t="s">
        <v>58</v>
      </c>
      <c r="C1684" s="25" t="s">
        <v>59</v>
      </c>
      <c r="D1684" s="26" t="s">
        <v>10</v>
      </c>
      <c r="E1684" s="25" t="s">
        <v>781</v>
      </c>
      <c r="F1684" s="25"/>
      <c r="G1684" s="25" t="s">
        <v>60</v>
      </c>
      <c r="H1684" s="27" t="s">
        <v>61</v>
      </c>
      <c r="I1684" s="25" t="s">
        <v>62</v>
      </c>
      <c r="J1684" s="25" t="s">
        <v>11</v>
      </c>
    </row>
    <row r="1685" customFormat="false" ht="52.2" hidden="false" customHeight="true" outlineLevel="0" collapsed="false">
      <c r="A1685" s="28" t="s">
        <v>782</v>
      </c>
      <c r="B1685" s="28" t="s">
        <v>476</v>
      </c>
      <c r="C1685" s="28" t="s">
        <v>71</v>
      </c>
      <c r="D1685" s="29" t="s">
        <v>477</v>
      </c>
      <c r="E1685" s="28" t="s">
        <v>937</v>
      </c>
      <c r="F1685" s="28"/>
      <c r="G1685" s="28" t="s">
        <v>76</v>
      </c>
      <c r="H1685" s="30" t="n">
        <v>1</v>
      </c>
      <c r="I1685" s="31" t="n">
        <v>11.3</v>
      </c>
      <c r="J1685" s="31" t="n">
        <v>11.3</v>
      </c>
    </row>
    <row r="1686" customFormat="false" ht="26.85" hidden="false" customHeight="true" outlineLevel="0" collapsed="false">
      <c r="A1686" s="32" t="s">
        <v>784</v>
      </c>
      <c r="B1686" s="32" t="s">
        <v>1472</v>
      </c>
      <c r="C1686" s="32" t="s">
        <v>71</v>
      </c>
      <c r="D1686" s="33" t="s">
        <v>1473</v>
      </c>
      <c r="E1686" s="32" t="s">
        <v>815</v>
      </c>
      <c r="F1686" s="32"/>
      <c r="G1686" s="32" t="s">
        <v>108</v>
      </c>
      <c r="H1686" s="34" t="n">
        <v>0.0659</v>
      </c>
      <c r="I1686" s="35" t="n">
        <v>16.36</v>
      </c>
      <c r="J1686" s="35" t="n">
        <v>1.07</v>
      </c>
    </row>
    <row r="1687" customFormat="false" ht="26.85" hidden="false" customHeight="true" outlineLevel="0" collapsed="false">
      <c r="A1687" s="32" t="s">
        <v>784</v>
      </c>
      <c r="B1687" s="32" t="s">
        <v>1288</v>
      </c>
      <c r="C1687" s="32" t="s">
        <v>71</v>
      </c>
      <c r="D1687" s="33" t="s">
        <v>1289</v>
      </c>
      <c r="E1687" s="32" t="s">
        <v>815</v>
      </c>
      <c r="F1687" s="32"/>
      <c r="G1687" s="32" t="s">
        <v>108</v>
      </c>
      <c r="H1687" s="34" t="n">
        <v>0.0659</v>
      </c>
      <c r="I1687" s="35" t="n">
        <v>23.98</v>
      </c>
      <c r="J1687" s="35" t="n">
        <v>1.58</v>
      </c>
    </row>
    <row r="1688" customFormat="false" ht="26.85" hidden="false" customHeight="true" outlineLevel="0" collapsed="false">
      <c r="A1688" s="36" t="s">
        <v>790</v>
      </c>
      <c r="B1688" s="36" t="s">
        <v>1555</v>
      </c>
      <c r="C1688" s="36" t="s">
        <v>71</v>
      </c>
      <c r="D1688" s="37" t="s">
        <v>1556</v>
      </c>
      <c r="E1688" s="36" t="s">
        <v>793</v>
      </c>
      <c r="F1688" s="36"/>
      <c r="G1688" s="36" t="s">
        <v>76</v>
      </c>
      <c r="H1688" s="38" t="n">
        <v>1</v>
      </c>
      <c r="I1688" s="39" t="n">
        <v>7.39</v>
      </c>
      <c r="J1688" s="39" t="n">
        <v>7.39</v>
      </c>
    </row>
    <row r="1689" customFormat="false" ht="15" hidden="false" customHeight="true" outlineLevel="0" collapsed="false">
      <c r="A1689" s="36" t="s">
        <v>790</v>
      </c>
      <c r="B1689" s="36" t="s">
        <v>1486</v>
      </c>
      <c r="C1689" s="36" t="s">
        <v>71</v>
      </c>
      <c r="D1689" s="37" t="s">
        <v>1487</v>
      </c>
      <c r="E1689" s="36" t="s">
        <v>793</v>
      </c>
      <c r="F1689" s="36"/>
      <c r="G1689" s="36" t="s">
        <v>76</v>
      </c>
      <c r="H1689" s="38" t="n">
        <v>0.0106</v>
      </c>
      <c r="I1689" s="39" t="n">
        <v>50.39</v>
      </c>
      <c r="J1689" s="39" t="n">
        <v>0.53</v>
      </c>
    </row>
    <row r="1690" customFormat="false" ht="26.85" hidden="false" customHeight="true" outlineLevel="0" collapsed="false">
      <c r="A1690" s="36" t="s">
        <v>790</v>
      </c>
      <c r="B1690" s="36" t="s">
        <v>1490</v>
      </c>
      <c r="C1690" s="36" t="s">
        <v>71</v>
      </c>
      <c r="D1690" s="37" t="s">
        <v>1491</v>
      </c>
      <c r="E1690" s="36" t="s">
        <v>793</v>
      </c>
      <c r="F1690" s="36"/>
      <c r="G1690" s="36" t="s">
        <v>76</v>
      </c>
      <c r="H1690" s="38" t="n">
        <v>0.0125</v>
      </c>
      <c r="I1690" s="39" t="n">
        <v>57.1</v>
      </c>
      <c r="J1690" s="39" t="n">
        <v>0.71</v>
      </c>
    </row>
    <row r="1691" customFormat="false" ht="15" hidden="false" customHeight="true" outlineLevel="0" collapsed="false">
      <c r="A1691" s="36" t="s">
        <v>790</v>
      </c>
      <c r="B1691" s="36" t="s">
        <v>1476</v>
      </c>
      <c r="C1691" s="36" t="s">
        <v>71</v>
      </c>
      <c r="D1691" s="37" t="s">
        <v>1477</v>
      </c>
      <c r="E1691" s="36" t="s">
        <v>793</v>
      </c>
      <c r="F1691" s="36"/>
      <c r="G1691" s="36" t="s">
        <v>76</v>
      </c>
      <c r="H1691" s="38" t="n">
        <v>0.0157</v>
      </c>
      <c r="I1691" s="39" t="n">
        <v>1.44</v>
      </c>
      <c r="J1691" s="39" t="n">
        <v>0.02</v>
      </c>
    </row>
    <row r="1692" customFormat="false" ht="26.85" hidden="false" customHeight="false" outlineLevel="0" collapsed="false">
      <c r="A1692" s="11"/>
      <c r="B1692" s="11"/>
      <c r="C1692" s="11"/>
      <c r="D1692" s="12"/>
      <c r="E1692" s="11" t="s">
        <v>805</v>
      </c>
      <c r="F1692" s="40" t="n">
        <v>2.04</v>
      </c>
      <c r="G1692" s="11" t="s">
        <v>806</v>
      </c>
      <c r="H1692" s="41" t="n">
        <v>0</v>
      </c>
      <c r="I1692" s="11" t="s">
        <v>807</v>
      </c>
      <c r="J1692" s="40" t="n">
        <v>2.04</v>
      </c>
    </row>
    <row r="1693" customFormat="false" ht="26.85" hidden="false" customHeight="true" outlineLevel="0" collapsed="false">
      <c r="A1693" s="11"/>
      <c r="B1693" s="11"/>
      <c r="C1693" s="11"/>
      <c r="D1693" s="12"/>
      <c r="E1693" s="11" t="s">
        <v>808</v>
      </c>
      <c r="F1693" s="40" t="n">
        <v>2.98</v>
      </c>
      <c r="G1693" s="11"/>
      <c r="H1693" s="42" t="s">
        <v>809</v>
      </c>
      <c r="I1693" s="42"/>
      <c r="J1693" s="40" t="n">
        <v>14.28</v>
      </c>
    </row>
    <row r="1694" customFormat="false" ht="26.85" hidden="false" customHeight="false" outlineLevel="0" collapsed="false">
      <c r="A1694" s="14"/>
      <c r="B1694" s="14"/>
      <c r="C1694" s="14"/>
      <c r="D1694" s="43"/>
      <c r="E1694" s="14"/>
      <c r="F1694" s="14"/>
      <c r="G1694" s="14" t="s">
        <v>810</v>
      </c>
      <c r="H1694" s="44" t="n">
        <v>4</v>
      </c>
      <c r="I1694" s="14" t="s">
        <v>811</v>
      </c>
      <c r="J1694" s="45" t="n">
        <v>57.12</v>
      </c>
    </row>
    <row r="1695" customFormat="false" ht="15" hidden="false" customHeight="false" outlineLevel="0" collapsed="false">
      <c r="A1695" s="46"/>
      <c r="B1695" s="46"/>
      <c r="C1695" s="46"/>
      <c r="D1695" s="47"/>
      <c r="E1695" s="46"/>
      <c r="F1695" s="46"/>
      <c r="G1695" s="46"/>
      <c r="H1695" s="48"/>
      <c r="I1695" s="46"/>
      <c r="J1695" s="46"/>
    </row>
    <row r="1696" customFormat="false" ht="26.85" hidden="false" customHeight="true" outlineLevel="0" collapsed="false">
      <c r="A1696" s="25" t="s">
        <v>478</v>
      </c>
      <c r="B1696" s="25" t="s">
        <v>58</v>
      </c>
      <c r="C1696" s="25" t="s">
        <v>59</v>
      </c>
      <c r="D1696" s="26" t="s">
        <v>10</v>
      </c>
      <c r="E1696" s="25" t="s">
        <v>781</v>
      </c>
      <c r="F1696" s="25"/>
      <c r="G1696" s="25" t="s">
        <v>60</v>
      </c>
      <c r="H1696" s="27" t="s">
        <v>61</v>
      </c>
      <c r="I1696" s="25" t="s">
        <v>62</v>
      </c>
      <c r="J1696" s="25" t="s">
        <v>11</v>
      </c>
    </row>
    <row r="1697" customFormat="false" ht="52.2" hidden="false" customHeight="true" outlineLevel="0" collapsed="false">
      <c r="A1697" s="28" t="s">
        <v>782</v>
      </c>
      <c r="B1697" s="28" t="s">
        <v>479</v>
      </c>
      <c r="C1697" s="28" t="s">
        <v>71</v>
      </c>
      <c r="D1697" s="29" t="s">
        <v>480</v>
      </c>
      <c r="E1697" s="28" t="s">
        <v>937</v>
      </c>
      <c r="F1697" s="28"/>
      <c r="G1697" s="28" t="s">
        <v>76</v>
      </c>
      <c r="H1697" s="30" t="n">
        <v>1</v>
      </c>
      <c r="I1697" s="31" t="n">
        <v>9.87</v>
      </c>
      <c r="J1697" s="31" t="n">
        <v>9.87</v>
      </c>
    </row>
    <row r="1698" customFormat="false" ht="26.85" hidden="false" customHeight="true" outlineLevel="0" collapsed="false">
      <c r="A1698" s="32" t="s">
        <v>784</v>
      </c>
      <c r="B1698" s="32" t="s">
        <v>1472</v>
      </c>
      <c r="C1698" s="32" t="s">
        <v>71</v>
      </c>
      <c r="D1698" s="33" t="s">
        <v>1473</v>
      </c>
      <c r="E1698" s="32" t="s">
        <v>815</v>
      </c>
      <c r="F1698" s="32"/>
      <c r="G1698" s="32" t="s">
        <v>108</v>
      </c>
      <c r="H1698" s="34" t="n">
        <v>0.0735</v>
      </c>
      <c r="I1698" s="35" t="n">
        <v>16.36</v>
      </c>
      <c r="J1698" s="35" t="n">
        <v>1.2</v>
      </c>
    </row>
    <row r="1699" customFormat="false" ht="26.85" hidden="false" customHeight="true" outlineLevel="0" collapsed="false">
      <c r="A1699" s="32" t="s">
        <v>784</v>
      </c>
      <c r="B1699" s="32" t="s">
        <v>1288</v>
      </c>
      <c r="C1699" s="32" t="s">
        <v>71</v>
      </c>
      <c r="D1699" s="33" t="s">
        <v>1289</v>
      </c>
      <c r="E1699" s="32" t="s">
        <v>815</v>
      </c>
      <c r="F1699" s="32"/>
      <c r="G1699" s="32" t="s">
        <v>108</v>
      </c>
      <c r="H1699" s="34" t="n">
        <v>0.0735</v>
      </c>
      <c r="I1699" s="35" t="n">
        <v>23.98</v>
      </c>
      <c r="J1699" s="35" t="n">
        <v>1.76</v>
      </c>
    </row>
    <row r="1700" customFormat="false" ht="26.85" hidden="false" customHeight="true" outlineLevel="0" collapsed="false">
      <c r="A1700" s="36" t="s">
        <v>790</v>
      </c>
      <c r="B1700" s="36" t="s">
        <v>1557</v>
      </c>
      <c r="C1700" s="36" t="s">
        <v>71</v>
      </c>
      <c r="D1700" s="37" t="s">
        <v>1558</v>
      </c>
      <c r="E1700" s="36" t="s">
        <v>793</v>
      </c>
      <c r="F1700" s="36"/>
      <c r="G1700" s="36" t="s">
        <v>76</v>
      </c>
      <c r="H1700" s="38" t="n">
        <v>1</v>
      </c>
      <c r="I1700" s="39" t="n">
        <v>5.3</v>
      </c>
      <c r="J1700" s="39" t="n">
        <v>5.3</v>
      </c>
    </row>
    <row r="1701" customFormat="false" ht="15" hidden="false" customHeight="true" outlineLevel="0" collapsed="false">
      <c r="A1701" s="36" t="s">
        <v>790</v>
      </c>
      <c r="B1701" s="36" t="s">
        <v>1486</v>
      </c>
      <c r="C1701" s="36" t="s">
        <v>71</v>
      </c>
      <c r="D1701" s="37" t="s">
        <v>1487</v>
      </c>
      <c r="E1701" s="36" t="s">
        <v>793</v>
      </c>
      <c r="F1701" s="36"/>
      <c r="G1701" s="36" t="s">
        <v>76</v>
      </c>
      <c r="H1701" s="38" t="n">
        <v>0.0129</v>
      </c>
      <c r="I1701" s="39" t="n">
        <v>50.39</v>
      </c>
      <c r="J1701" s="39" t="n">
        <v>0.65</v>
      </c>
    </row>
    <row r="1702" customFormat="false" ht="26.85" hidden="false" customHeight="true" outlineLevel="0" collapsed="false">
      <c r="A1702" s="36" t="s">
        <v>790</v>
      </c>
      <c r="B1702" s="36" t="s">
        <v>1490</v>
      </c>
      <c r="C1702" s="36" t="s">
        <v>71</v>
      </c>
      <c r="D1702" s="37" t="s">
        <v>1491</v>
      </c>
      <c r="E1702" s="36" t="s">
        <v>793</v>
      </c>
      <c r="F1702" s="36"/>
      <c r="G1702" s="36" t="s">
        <v>76</v>
      </c>
      <c r="H1702" s="38" t="n">
        <v>0.0165</v>
      </c>
      <c r="I1702" s="39" t="n">
        <v>57.1</v>
      </c>
      <c r="J1702" s="39" t="n">
        <v>0.94</v>
      </c>
    </row>
    <row r="1703" customFormat="false" ht="15" hidden="false" customHeight="true" outlineLevel="0" collapsed="false">
      <c r="A1703" s="36" t="s">
        <v>790</v>
      </c>
      <c r="B1703" s="36" t="s">
        <v>1476</v>
      </c>
      <c r="C1703" s="36" t="s">
        <v>71</v>
      </c>
      <c r="D1703" s="37" t="s">
        <v>1477</v>
      </c>
      <c r="E1703" s="36" t="s">
        <v>793</v>
      </c>
      <c r="F1703" s="36"/>
      <c r="G1703" s="36" t="s">
        <v>76</v>
      </c>
      <c r="H1703" s="38" t="n">
        <v>0.0161</v>
      </c>
      <c r="I1703" s="39" t="n">
        <v>1.44</v>
      </c>
      <c r="J1703" s="39" t="n">
        <v>0.02</v>
      </c>
    </row>
    <row r="1704" customFormat="false" ht="26.85" hidden="false" customHeight="false" outlineLevel="0" collapsed="false">
      <c r="A1704" s="11"/>
      <c r="B1704" s="11"/>
      <c r="C1704" s="11"/>
      <c r="D1704" s="12"/>
      <c r="E1704" s="11" t="s">
        <v>805</v>
      </c>
      <c r="F1704" s="40" t="n">
        <v>2.27</v>
      </c>
      <c r="G1704" s="11" t="s">
        <v>806</v>
      </c>
      <c r="H1704" s="41" t="n">
        <v>0</v>
      </c>
      <c r="I1704" s="11" t="s">
        <v>807</v>
      </c>
      <c r="J1704" s="40" t="n">
        <v>2.27</v>
      </c>
    </row>
    <row r="1705" customFormat="false" ht="26.85" hidden="false" customHeight="true" outlineLevel="0" collapsed="false">
      <c r="A1705" s="11"/>
      <c r="B1705" s="11"/>
      <c r="C1705" s="11"/>
      <c r="D1705" s="12"/>
      <c r="E1705" s="11" t="s">
        <v>808</v>
      </c>
      <c r="F1705" s="40" t="n">
        <v>2.6</v>
      </c>
      <c r="G1705" s="11"/>
      <c r="H1705" s="42" t="s">
        <v>809</v>
      </c>
      <c r="I1705" s="42"/>
      <c r="J1705" s="40" t="n">
        <v>12.47</v>
      </c>
    </row>
    <row r="1706" customFormat="false" ht="26.85" hidden="false" customHeight="false" outlineLevel="0" collapsed="false">
      <c r="A1706" s="14"/>
      <c r="B1706" s="14"/>
      <c r="C1706" s="14"/>
      <c r="D1706" s="43"/>
      <c r="E1706" s="14"/>
      <c r="F1706" s="14"/>
      <c r="G1706" s="14" t="s">
        <v>810</v>
      </c>
      <c r="H1706" s="44" t="n">
        <v>4</v>
      </c>
      <c r="I1706" s="14" t="s">
        <v>811</v>
      </c>
      <c r="J1706" s="45" t="n">
        <v>49.88</v>
      </c>
    </row>
    <row r="1707" customFormat="false" ht="15" hidden="false" customHeight="false" outlineLevel="0" collapsed="false">
      <c r="A1707" s="46"/>
      <c r="B1707" s="46"/>
      <c r="C1707" s="46"/>
      <c r="D1707" s="47"/>
      <c r="E1707" s="46"/>
      <c r="F1707" s="46"/>
      <c r="G1707" s="46"/>
      <c r="H1707" s="48"/>
      <c r="I1707" s="46"/>
      <c r="J1707" s="46"/>
    </row>
    <row r="1708" customFormat="false" ht="26.85" hidden="false" customHeight="true" outlineLevel="0" collapsed="false">
      <c r="A1708" s="25" t="s">
        <v>481</v>
      </c>
      <c r="B1708" s="25" t="s">
        <v>58</v>
      </c>
      <c r="C1708" s="25" t="s">
        <v>59</v>
      </c>
      <c r="D1708" s="26" t="s">
        <v>10</v>
      </c>
      <c r="E1708" s="25" t="s">
        <v>781</v>
      </c>
      <c r="F1708" s="25"/>
      <c r="G1708" s="25" t="s">
        <v>60</v>
      </c>
      <c r="H1708" s="27" t="s">
        <v>61</v>
      </c>
      <c r="I1708" s="25" t="s">
        <v>62</v>
      </c>
      <c r="J1708" s="25" t="s">
        <v>11</v>
      </c>
    </row>
    <row r="1709" customFormat="false" ht="26.85" hidden="false" customHeight="true" outlineLevel="0" collapsed="false">
      <c r="A1709" s="28" t="s">
        <v>782</v>
      </c>
      <c r="B1709" s="28" t="s">
        <v>482</v>
      </c>
      <c r="C1709" s="28" t="s">
        <v>71</v>
      </c>
      <c r="D1709" s="29" t="s">
        <v>483</v>
      </c>
      <c r="E1709" s="28" t="s">
        <v>937</v>
      </c>
      <c r="F1709" s="28"/>
      <c r="G1709" s="28" t="s">
        <v>76</v>
      </c>
      <c r="H1709" s="30" t="n">
        <v>1</v>
      </c>
      <c r="I1709" s="31" t="n">
        <v>9.32</v>
      </c>
      <c r="J1709" s="31" t="n">
        <v>9.32</v>
      </c>
    </row>
    <row r="1710" customFormat="false" ht="26.85" hidden="false" customHeight="true" outlineLevel="0" collapsed="false">
      <c r="A1710" s="32" t="s">
        <v>784</v>
      </c>
      <c r="B1710" s="32" t="s">
        <v>1288</v>
      </c>
      <c r="C1710" s="32" t="s">
        <v>71</v>
      </c>
      <c r="D1710" s="33" t="s">
        <v>1289</v>
      </c>
      <c r="E1710" s="32" t="s">
        <v>815</v>
      </c>
      <c r="F1710" s="32"/>
      <c r="G1710" s="32" t="s">
        <v>108</v>
      </c>
      <c r="H1710" s="34" t="n">
        <v>0.1525</v>
      </c>
      <c r="I1710" s="35" t="n">
        <v>23.98</v>
      </c>
      <c r="J1710" s="35" t="n">
        <v>3.65</v>
      </c>
    </row>
    <row r="1711" customFormat="false" ht="26.85" hidden="false" customHeight="true" outlineLevel="0" collapsed="false">
      <c r="A1711" s="32" t="s">
        <v>784</v>
      </c>
      <c r="B1711" s="32" t="s">
        <v>1093</v>
      </c>
      <c r="C1711" s="32" t="s">
        <v>71</v>
      </c>
      <c r="D1711" s="33" t="s">
        <v>1094</v>
      </c>
      <c r="E1711" s="32" t="s">
        <v>815</v>
      </c>
      <c r="F1711" s="32"/>
      <c r="G1711" s="32" t="s">
        <v>108</v>
      </c>
      <c r="H1711" s="34" t="n">
        <v>0.0481</v>
      </c>
      <c r="I1711" s="35" t="n">
        <v>16.37</v>
      </c>
      <c r="J1711" s="35" t="n">
        <v>0.78</v>
      </c>
    </row>
    <row r="1712" customFormat="false" ht="15" hidden="false" customHeight="true" outlineLevel="0" collapsed="false">
      <c r="A1712" s="36" t="s">
        <v>790</v>
      </c>
      <c r="B1712" s="36" t="s">
        <v>1559</v>
      </c>
      <c r="C1712" s="36" t="s">
        <v>71</v>
      </c>
      <c r="D1712" s="37" t="s">
        <v>1560</v>
      </c>
      <c r="E1712" s="36" t="s">
        <v>793</v>
      </c>
      <c r="F1712" s="36"/>
      <c r="G1712" s="36" t="s">
        <v>76</v>
      </c>
      <c r="H1712" s="38" t="n">
        <v>0.021</v>
      </c>
      <c r="I1712" s="39" t="n">
        <v>2.6</v>
      </c>
      <c r="J1712" s="39" t="n">
        <v>0.05</v>
      </c>
    </row>
    <row r="1713" customFormat="false" ht="26.85" hidden="false" customHeight="true" outlineLevel="0" collapsed="false">
      <c r="A1713" s="36" t="s">
        <v>790</v>
      </c>
      <c r="B1713" s="36" t="s">
        <v>1561</v>
      </c>
      <c r="C1713" s="36" t="s">
        <v>71</v>
      </c>
      <c r="D1713" s="37" t="s">
        <v>1562</v>
      </c>
      <c r="E1713" s="36" t="s">
        <v>793</v>
      </c>
      <c r="F1713" s="36"/>
      <c r="G1713" s="36" t="s">
        <v>76</v>
      </c>
      <c r="H1713" s="38" t="n">
        <v>1</v>
      </c>
      <c r="I1713" s="39" t="n">
        <v>4.84</v>
      </c>
      <c r="J1713" s="39" t="n">
        <v>4.84</v>
      </c>
    </row>
    <row r="1714" customFormat="false" ht="26.85" hidden="false" customHeight="false" outlineLevel="0" collapsed="false">
      <c r="A1714" s="11"/>
      <c r="B1714" s="11"/>
      <c r="C1714" s="11"/>
      <c r="D1714" s="12"/>
      <c r="E1714" s="11" t="s">
        <v>805</v>
      </c>
      <c r="F1714" s="40" t="n">
        <v>3.47</v>
      </c>
      <c r="G1714" s="11" t="s">
        <v>806</v>
      </c>
      <c r="H1714" s="41" t="n">
        <v>0</v>
      </c>
      <c r="I1714" s="11" t="s">
        <v>807</v>
      </c>
      <c r="J1714" s="40" t="n">
        <v>3.47</v>
      </c>
    </row>
    <row r="1715" customFormat="false" ht="26.85" hidden="false" customHeight="true" outlineLevel="0" collapsed="false">
      <c r="A1715" s="11"/>
      <c r="B1715" s="11"/>
      <c r="C1715" s="11"/>
      <c r="D1715" s="12"/>
      <c r="E1715" s="11" t="s">
        <v>808</v>
      </c>
      <c r="F1715" s="40" t="n">
        <v>2.46</v>
      </c>
      <c r="G1715" s="11"/>
      <c r="H1715" s="42" t="s">
        <v>809</v>
      </c>
      <c r="I1715" s="42"/>
      <c r="J1715" s="40" t="n">
        <v>11.78</v>
      </c>
    </row>
    <row r="1716" customFormat="false" ht="26.85" hidden="false" customHeight="false" outlineLevel="0" collapsed="false">
      <c r="A1716" s="14"/>
      <c r="B1716" s="14"/>
      <c r="C1716" s="14"/>
      <c r="D1716" s="43"/>
      <c r="E1716" s="14"/>
      <c r="F1716" s="14"/>
      <c r="G1716" s="14" t="s">
        <v>810</v>
      </c>
      <c r="H1716" s="44" t="n">
        <v>10</v>
      </c>
      <c r="I1716" s="14" t="s">
        <v>811</v>
      </c>
      <c r="J1716" s="45" t="n">
        <v>117.8</v>
      </c>
    </row>
    <row r="1717" customFormat="false" ht="15" hidden="false" customHeight="false" outlineLevel="0" collapsed="false">
      <c r="A1717" s="46"/>
      <c r="B1717" s="46"/>
      <c r="C1717" s="46"/>
      <c r="D1717" s="47"/>
      <c r="E1717" s="46"/>
      <c r="F1717" s="46"/>
      <c r="G1717" s="46"/>
      <c r="H1717" s="48"/>
      <c r="I1717" s="46"/>
      <c r="J1717" s="46"/>
    </row>
    <row r="1718" customFormat="false" ht="26.85" hidden="false" customHeight="true" outlineLevel="0" collapsed="false">
      <c r="A1718" s="25" t="s">
        <v>484</v>
      </c>
      <c r="B1718" s="25" t="s">
        <v>58</v>
      </c>
      <c r="C1718" s="25" t="s">
        <v>59</v>
      </c>
      <c r="D1718" s="26" t="s">
        <v>10</v>
      </c>
      <c r="E1718" s="25" t="s">
        <v>781</v>
      </c>
      <c r="F1718" s="25"/>
      <c r="G1718" s="25" t="s">
        <v>60</v>
      </c>
      <c r="H1718" s="27" t="s">
        <v>61</v>
      </c>
      <c r="I1718" s="25" t="s">
        <v>62</v>
      </c>
      <c r="J1718" s="25" t="s">
        <v>11</v>
      </c>
    </row>
    <row r="1719" customFormat="false" ht="64.9" hidden="false" customHeight="true" outlineLevel="0" collapsed="false">
      <c r="A1719" s="28" t="s">
        <v>782</v>
      </c>
      <c r="B1719" s="28" t="s">
        <v>485</v>
      </c>
      <c r="C1719" s="28" t="s">
        <v>71</v>
      </c>
      <c r="D1719" s="29" t="s">
        <v>486</v>
      </c>
      <c r="E1719" s="28" t="s">
        <v>937</v>
      </c>
      <c r="F1719" s="28"/>
      <c r="G1719" s="28" t="s">
        <v>76</v>
      </c>
      <c r="H1719" s="30" t="n">
        <v>1</v>
      </c>
      <c r="I1719" s="31" t="n">
        <v>21.49</v>
      </c>
      <c r="J1719" s="31" t="n">
        <v>21.49</v>
      </c>
    </row>
    <row r="1720" customFormat="false" ht="26.85" hidden="false" customHeight="true" outlineLevel="0" collapsed="false">
      <c r="A1720" s="32" t="s">
        <v>784</v>
      </c>
      <c r="B1720" s="32" t="s">
        <v>1472</v>
      </c>
      <c r="C1720" s="32" t="s">
        <v>71</v>
      </c>
      <c r="D1720" s="33" t="s">
        <v>1473</v>
      </c>
      <c r="E1720" s="32" t="s">
        <v>815</v>
      </c>
      <c r="F1720" s="32"/>
      <c r="G1720" s="32" t="s">
        <v>108</v>
      </c>
      <c r="H1720" s="34" t="n">
        <v>0.136</v>
      </c>
      <c r="I1720" s="35" t="n">
        <v>16.36</v>
      </c>
      <c r="J1720" s="35" t="n">
        <v>2.22</v>
      </c>
    </row>
    <row r="1721" customFormat="false" ht="26.85" hidden="false" customHeight="true" outlineLevel="0" collapsed="false">
      <c r="A1721" s="32" t="s">
        <v>784</v>
      </c>
      <c r="B1721" s="32" t="s">
        <v>1288</v>
      </c>
      <c r="C1721" s="32" t="s">
        <v>71</v>
      </c>
      <c r="D1721" s="33" t="s">
        <v>1289</v>
      </c>
      <c r="E1721" s="32" t="s">
        <v>815</v>
      </c>
      <c r="F1721" s="32"/>
      <c r="G1721" s="32" t="s">
        <v>108</v>
      </c>
      <c r="H1721" s="34" t="n">
        <v>0.136</v>
      </c>
      <c r="I1721" s="35" t="n">
        <v>23.98</v>
      </c>
      <c r="J1721" s="35" t="n">
        <v>3.26</v>
      </c>
    </row>
    <row r="1722" customFormat="false" ht="26.85" hidden="false" customHeight="true" outlineLevel="0" collapsed="false">
      <c r="A1722" s="36" t="s">
        <v>790</v>
      </c>
      <c r="B1722" s="36" t="s">
        <v>1563</v>
      </c>
      <c r="C1722" s="36" t="s">
        <v>71</v>
      </c>
      <c r="D1722" s="37" t="s">
        <v>1564</v>
      </c>
      <c r="E1722" s="36" t="s">
        <v>793</v>
      </c>
      <c r="F1722" s="36"/>
      <c r="G1722" s="36" t="s">
        <v>76</v>
      </c>
      <c r="H1722" s="38" t="n">
        <v>1</v>
      </c>
      <c r="I1722" s="39" t="n">
        <v>14.62</v>
      </c>
      <c r="J1722" s="39" t="n">
        <v>14.62</v>
      </c>
    </row>
    <row r="1723" customFormat="false" ht="15" hidden="false" customHeight="true" outlineLevel="0" collapsed="false">
      <c r="A1723" s="36" t="s">
        <v>790</v>
      </c>
      <c r="B1723" s="36" t="s">
        <v>1551</v>
      </c>
      <c r="C1723" s="36" t="s">
        <v>71</v>
      </c>
      <c r="D1723" s="37" t="s">
        <v>1552</v>
      </c>
      <c r="E1723" s="36" t="s">
        <v>793</v>
      </c>
      <c r="F1723" s="36"/>
      <c r="G1723" s="36" t="s">
        <v>76</v>
      </c>
      <c r="H1723" s="38" t="n">
        <v>0.046</v>
      </c>
      <c r="I1723" s="39" t="n">
        <v>16.45</v>
      </c>
      <c r="J1723" s="39" t="n">
        <v>0.75</v>
      </c>
    </row>
    <row r="1724" customFormat="false" ht="26.85" hidden="false" customHeight="true" outlineLevel="0" collapsed="false">
      <c r="A1724" s="36" t="s">
        <v>790</v>
      </c>
      <c r="B1724" s="36" t="s">
        <v>1490</v>
      </c>
      <c r="C1724" s="36" t="s">
        <v>71</v>
      </c>
      <c r="D1724" s="37" t="s">
        <v>1491</v>
      </c>
      <c r="E1724" s="36" t="s">
        <v>793</v>
      </c>
      <c r="F1724" s="36"/>
      <c r="G1724" s="36" t="s">
        <v>76</v>
      </c>
      <c r="H1724" s="38" t="n">
        <v>0.011</v>
      </c>
      <c r="I1724" s="39" t="n">
        <v>57.1</v>
      </c>
      <c r="J1724" s="39" t="n">
        <v>0.62</v>
      </c>
    </row>
    <row r="1725" customFormat="false" ht="15" hidden="false" customHeight="true" outlineLevel="0" collapsed="false">
      <c r="A1725" s="36" t="s">
        <v>790</v>
      </c>
      <c r="B1725" s="36" t="s">
        <v>1476</v>
      </c>
      <c r="C1725" s="36" t="s">
        <v>71</v>
      </c>
      <c r="D1725" s="37" t="s">
        <v>1477</v>
      </c>
      <c r="E1725" s="36" t="s">
        <v>793</v>
      </c>
      <c r="F1725" s="36"/>
      <c r="G1725" s="36" t="s">
        <v>76</v>
      </c>
      <c r="H1725" s="38" t="n">
        <v>0.014</v>
      </c>
      <c r="I1725" s="39" t="n">
        <v>1.44</v>
      </c>
      <c r="J1725" s="39" t="n">
        <v>0.02</v>
      </c>
    </row>
    <row r="1726" customFormat="false" ht="26.85" hidden="false" customHeight="false" outlineLevel="0" collapsed="false">
      <c r="A1726" s="11"/>
      <c r="B1726" s="11"/>
      <c r="C1726" s="11"/>
      <c r="D1726" s="12"/>
      <c r="E1726" s="11" t="s">
        <v>805</v>
      </c>
      <c r="F1726" s="40" t="n">
        <v>4.21</v>
      </c>
      <c r="G1726" s="11" t="s">
        <v>806</v>
      </c>
      <c r="H1726" s="41" t="n">
        <v>0</v>
      </c>
      <c r="I1726" s="11" t="s">
        <v>807</v>
      </c>
      <c r="J1726" s="40" t="n">
        <v>4.21</v>
      </c>
    </row>
    <row r="1727" customFormat="false" ht="26.85" hidden="false" customHeight="true" outlineLevel="0" collapsed="false">
      <c r="A1727" s="11"/>
      <c r="B1727" s="11"/>
      <c r="C1727" s="11"/>
      <c r="D1727" s="12"/>
      <c r="E1727" s="11" t="s">
        <v>808</v>
      </c>
      <c r="F1727" s="40" t="n">
        <v>5.67</v>
      </c>
      <c r="G1727" s="11"/>
      <c r="H1727" s="42" t="s">
        <v>809</v>
      </c>
      <c r="I1727" s="42"/>
      <c r="J1727" s="40" t="n">
        <v>27.16</v>
      </c>
    </row>
    <row r="1728" customFormat="false" ht="26.85" hidden="false" customHeight="false" outlineLevel="0" collapsed="false">
      <c r="A1728" s="14"/>
      <c r="B1728" s="14"/>
      <c r="C1728" s="14"/>
      <c r="D1728" s="43"/>
      <c r="E1728" s="14"/>
      <c r="F1728" s="14"/>
      <c r="G1728" s="14" t="s">
        <v>810</v>
      </c>
      <c r="H1728" s="44" t="n">
        <v>3</v>
      </c>
      <c r="I1728" s="14" t="s">
        <v>811</v>
      </c>
      <c r="J1728" s="45" t="n">
        <v>81.48</v>
      </c>
    </row>
    <row r="1729" customFormat="false" ht="15" hidden="false" customHeight="false" outlineLevel="0" collapsed="false">
      <c r="A1729" s="46"/>
      <c r="B1729" s="46"/>
      <c r="C1729" s="46"/>
      <c r="D1729" s="47"/>
      <c r="E1729" s="46"/>
      <c r="F1729" s="46"/>
      <c r="G1729" s="46"/>
      <c r="H1729" s="48"/>
      <c r="I1729" s="46"/>
      <c r="J1729" s="46"/>
    </row>
    <row r="1730" customFormat="false" ht="26.85" hidden="false" customHeight="true" outlineLevel="0" collapsed="false">
      <c r="A1730" s="25" t="s">
        <v>487</v>
      </c>
      <c r="B1730" s="25" t="s">
        <v>58</v>
      </c>
      <c r="C1730" s="25" t="s">
        <v>59</v>
      </c>
      <c r="D1730" s="26" t="s">
        <v>10</v>
      </c>
      <c r="E1730" s="25" t="s">
        <v>781</v>
      </c>
      <c r="F1730" s="25"/>
      <c r="G1730" s="25" t="s">
        <v>60</v>
      </c>
      <c r="H1730" s="27" t="s">
        <v>61</v>
      </c>
      <c r="I1730" s="25" t="s">
        <v>62</v>
      </c>
      <c r="J1730" s="25" t="s">
        <v>11</v>
      </c>
    </row>
    <row r="1731" customFormat="false" ht="64.9" hidden="false" customHeight="true" outlineLevel="0" collapsed="false">
      <c r="A1731" s="28" t="s">
        <v>782</v>
      </c>
      <c r="B1731" s="28" t="s">
        <v>488</v>
      </c>
      <c r="C1731" s="28" t="s">
        <v>71</v>
      </c>
      <c r="D1731" s="29" t="s">
        <v>489</v>
      </c>
      <c r="E1731" s="28" t="s">
        <v>937</v>
      </c>
      <c r="F1731" s="28"/>
      <c r="G1731" s="28" t="s">
        <v>76</v>
      </c>
      <c r="H1731" s="30" t="n">
        <v>1</v>
      </c>
      <c r="I1731" s="31" t="n">
        <v>44.6</v>
      </c>
      <c r="J1731" s="31" t="n">
        <v>44.6</v>
      </c>
    </row>
    <row r="1732" customFormat="false" ht="26.85" hidden="false" customHeight="true" outlineLevel="0" collapsed="false">
      <c r="A1732" s="32" t="s">
        <v>784</v>
      </c>
      <c r="B1732" s="32" t="s">
        <v>1472</v>
      </c>
      <c r="C1732" s="32" t="s">
        <v>71</v>
      </c>
      <c r="D1732" s="33" t="s">
        <v>1473</v>
      </c>
      <c r="E1732" s="32" t="s">
        <v>815</v>
      </c>
      <c r="F1732" s="32"/>
      <c r="G1732" s="32" t="s">
        <v>108</v>
      </c>
      <c r="H1732" s="34" t="n">
        <v>0.181</v>
      </c>
      <c r="I1732" s="35" t="n">
        <v>16.36</v>
      </c>
      <c r="J1732" s="35" t="n">
        <v>2.96</v>
      </c>
    </row>
    <row r="1733" customFormat="false" ht="26.85" hidden="false" customHeight="true" outlineLevel="0" collapsed="false">
      <c r="A1733" s="32" t="s">
        <v>784</v>
      </c>
      <c r="B1733" s="32" t="s">
        <v>1288</v>
      </c>
      <c r="C1733" s="32" t="s">
        <v>71</v>
      </c>
      <c r="D1733" s="33" t="s">
        <v>1289</v>
      </c>
      <c r="E1733" s="32" t="s">
        <v>815</v>
      </c>
      <c r="F1733" s="32"/>
      <c r="G1733" s="32" t="s">
        <v>108</v>
      </c>
      <c r="H1733" s="34" t="n">
        <v>0.181</v>
      </c>
      <c r="I1733" s="35" t="n">
        <v>23.98</v>
      </c>
      <c r="J1733" s="35" t="n">
        <v>4.34</v>
      </c>
    </row>
    <row r="1734" customFormat="false" ht="26.85" hidden="false" customHeight="true" outlineLevel="0" collapsed="false">
      <c r="A1734" s="36" t="s">
        <v>790</v>
      </c>
      <c r="B1734" s="36" t="s">
        <v>1565</v>
      </c>
      <c r="C1734" s="36" t="s">
        <v>71</v>
      </c>
      <c r="D1734" s="37" t="s">
        <v>1566</v>
      </c>
      <c r="E1734" s="36" t="s">
        <v>793</v>
      </c>
      <c r="F1734" s="36"/>
      <c r="G1734" s="36" t="s">
        <v>76</v>
      </c>
      <c r="H1734" s="38" t="n">
        <v>1</v>
      </c>
      <c r="I1734" s="39" t="n">
        <v>31.13</v>
      </c>
      <c r="J1734" s="39" t="n">
        <v>31.13</v>
      </c>
    </row>
    <row r="1735" customFormat="false" ht="15" hidden="false" customHeight="true" outlineLevel="0" collapsed="false">
      <c r="A1735" s="36" t="s">
        <v>790</v>
      </c>
      <c r="B1735" s="36" t="s">
        <v>1551</v>
      </c>
      <c r="C1735" s="36" t="s">
        <v>71</v>
      </c>
      <c r="D1735" s="37" t="s">
        <v>1552</v>
      </c>
      <c r="E1735" s="36" t="s">
        <v>793</v>
      </c>
      <c r="F1735" s="36"/>
      <c r="G1735" s="36" t="s">
        <v>76</v>
      </c>
      <c r="H1735" s="38" t="n">
        <v>0.194</v>
      </c>
      <c r="I1735" s="39" t="n">
        <v>16.45</v>
      </c>
      <c r="J1735" s="39" t="n">
        <v>3.19</v>
      </c>
    </row>
    <row r="1736" customFormat="false" ht="26.85" hidden="false" customHeight="true" outlineLevel="0" collapsed="false">
      <c r="A1736" s="36" t="s">
        <v>790</v>
      </c>
      <c r="B1736" s="36" t="s">
        <v>1490</v>
      </c>
      <c r="C1736" s="36" t="s">
        <v>71</v>
      </c>
      <c r="D1736" s="37" t="s">
        <v>1491</v>
      </c>
      <c r="E1736" s="36" t="s">
        <v>793</v>
      </c>
      <c r="F1736" s="36"/>
      <c r="G1736" s="36" t="s">
        <v>76</v>
      </c>
      <c r="H1736" s="38" t="n">
        <v>0.052</v>
      </c>
      <c r="I1736" s="39" t="n">
        <v>57.1</v>
      </c>
      <c r="J1736" s="39" t="n">
        <v>2.96</v>
      </c>
    </row>
    <row r="1737" customFormat="false" ht="15" hidden="false" customHeight="true" outlineLevel="0" collapsed="false">
      <c r="A1737" s="36" t="s">
        <v>790</v>
      </c>
      <c r="B1737" s="36" t="s">
        <v>1476</v>
      </c>
      <c r="C1737" s="36" t="s">
        <v>71</v>
      </c>
      <c r="D1737" s="37" t="s">
        <v>1477</v>
      </c>
      <c r="E1737" s="36" t="s">
        <v>793</v>
      </c>
      <c r="F1737" s="36"/>
      <c r="G1737" s="36" t="s">
        <v>76</v>
      </c>
      <c r="H1737" s="38" t="n">
        <v>0.018</v>
      </c>
      <c r="I1737" s="39" t="n">
        <v>1.44</v>
      </c>
      <c r="J1737" s="39" t="n">
        <v>0.02</v>
      </c>
    </row>
    <row r="1738" customFormat="false" ht="26.85" hidden="false" customHeight="false" outlineLevel="0" collapsed="false">
      <c r="A1738" s="11"/>
      <c r="B1738" s="11"/>
      <c r="C1738" s="11"/>
      <c r="D1738" s="12"/>
      <c r="E1738" s="11" t="s">
        <v>805</v>
      </c>
      <c r="F1738" s="40" t="n">
        <v>5.6</v>
      </c>
      <c r="G1738" s="11" t="s">
        <v>806</v>
      </c>
      <c r="H1738" s="41" t="n">
        <v>0</v>
      </c>
      <c r="I1738" s="11" t="s">
        <v>807</v>
      </c>
      <c r="J1738" s="40" t="n">
        <v>5.6</v>
      </c>
    </row>
    <row r="1739" customFormat="false" ht="26.85" hidden="false" customHeight="true" outlineLevel="0" collapsed="false">
      <c r="A1739" s="11"/>
      <c r="B1739" s="11"/>
      <c r="C1739" s="11"/>
      <c r="D1739" s="12"/>
      <c r="E1739" s="11" t="s">
        <v>808</v>
      </c>
      <c r="F1739" s="40" t="n">
        <v>11.77</v>
      </c>
      <c r="G1739" s="11"/>
      <c r="H1739" s="42" t="s">
        <v>809</v>
      </c>
      <c r="I1739" s="42"/>
      <c r="J1739" s="40" t="n">
        <v>56.37</v>
      </c>
    </row>
    <row r="1740" customFormat="false" ht="26.85" hidden="false" customHeight="false" outlineLevel="0" collapsed="false">
      <c r="A1740" s="14"/>
      <c r="B1740" s="14"/>
      <c r="C1740" s="14"/>
      <c r="D1740" s="43"/>
      <c r="E1740" s="14"/>
      <c r="F1740" s="14"/>
      <c r="G1740" s="14" t="s">
        <v>810</v>
      </c>
      <c r="H1740" s="44" t="n">
        <v>2</v>
      </c>
      <c r="I1740" s="14" t="s">
        <v>811</v>
      </c>
      <c r="J1740" s="45" t="n">
        <v>112.74</v>
      </c>
    </row>
    <row r="1741" customFormat="false" ht="15" hidden="false" customHeight="false" outlineLevel="0" collapsed="false">
      <c r="A1741" s="46"/>
      <c r="B1741" s="46"/>
      <c r="C1741" s="46"/>
      <c r="D1741" s="47"/>
      <c r="E1741" s="46"/>
      <c r="F1741" s="46"/>
      <c r="G1741" s="46"/>
      <c r="H1741" s="48"/>
      <c r="I1741" s="46"/>
      <c r="J1741" s="46"/>
    </row>
    <row r="1742" customFormat="false" ht="26.85" hidden="false" customHeight="true" outlineLevel="0" collapsed="false">
      <c r="A1742" s="25" t="s">
        <v>490</v>
      </c>
      <c r="B1742" s="25" t="s">
        <v>58</v>
      </c>
      <c r="C1742" s="25" t="s">
        <v>59</v>
      </c>
      <c r="D1742" s="26" t="s">
        <v>10</v>
      </c>
      <c r="E1742" s="25" t="s">
        <v>781</v>
      </c>
      <c r="F1742" s="25"/>
      <c r="G1742" s="25" t="s">
        <v>60</v>
      </c>
      <c r="H1742" s="27" t="s">
        <v>61</v>
      </c>
      <c r="I1742" s="25" t="s">
        <v>62</v>
      </c>
      <c r="J1742" s="25" t="s">
        <v>11</v>
      </c>
    </row>
    <row r="1743" customFormat="false" ht="26.85" hidden="false" customHeight="true" outlineLevel="0" collapsed="false">
      <c r="A1743" s="28" t="s">
        <v>782</v>
      </c>
      <c r="B1743" s="28" t="s">
        <v>491</v>
      </c>
      <c r="C1743" s="28" t="s">
        <v>66</v>
      </c>
      <c r="D1743" s="29" t="s">
        <v>492</v>
      </c>
      <c r="E1743" s="28" t="s">
        <v>1567</v>
      </c>
      <c r="F1743" s="28"/>
      <c r="G1743" s="28" t="s">
        <v>76</v>
      </c>
      <c r="H1743" s="30" t="n">
        <v>1</v>
      </c>
      <c r="I1743" s="31" t="n">
        <v>1794.9</v>
      </c>
      <c r="J1743" s="31" t="n">
        <v>1794.9</v>
      </c>
    </row>
    <row r="1744" customFormat="false" ht="26.85" hidden="false" customHeight="true" outlineLevel="0" collapsed="false">
      <c r="A1744" s="32" t="s">
        <v>784</v>
      </c>
      <c r="B1744" s="32" t="s">
        <v>785</v>
      </c>
      <c r="C1744" s="32" t="s">
        <v>66</v>
      </c>
      <c r="D1744" s="33" t="s">
        <v>786</v>
      </c>
      <c r="E1744" s="32" t="s">
        <v>787</v>
      </c>
      <c r="F1744" s="32"/>
      <c r="G1744" s="32" t="s">
        <v>108</v>
      </c>
      <c r="H1744" s="34" t="n">
        <v>4</v>
      </c>
      <c r="I1744" s="35" t="n">
        <v>3.71</v>
      </c>
      <c r="J1744" s="35" t="n">
        <v>14.84</v>
      </c>
    </row>
    <row r="1745" customFormat="false" ht="26.85" hidden="false" customHeight="true" outlineLevel="0" collapsed="false">
      <c r="A1745" s="32" t="s">
        <v>784</v>
      </c>
      <c r="B1745" s="32" t="s">
        <v>1568</v>
      </c>
      <c r="C1745" s="32" t="s">
        <v>66</v>
      </c>
      <c r="D1745" s="33" t="s">
        <v>1569</v>
      </c>
      <c r="E1745" s="32" t="s">
        <v>787</v>
      </c>
      <c r="F1745" s="32"/>
      <c r="G1745" s="32" t="s">
        <v>108</v>
      </c>
      <c r="H1745" s="34" t="n">
        <v>4</v>
      </c>
      <c r="I1745" s="35" t="n">
        <v>3.62</v>
      </c>
      <c r="J1745" s="35" t="n">
        <v>14.48</v>
      </c>
    </row>
    <row r="1746" customFormat="false" ht="26.85" hidden="false" customHeight="true" outlineLevel="0" collapsed="false">
      <c r="A1746" s="32" t="s">
        <v>784</v>
      </c>
      <c r="B1746" s="32" t="s">
        <v>1570</v>
      </c>
      <c r="C1746" s="32" t="s">
        <v>66</v>
      </c>
      <c r="D1746" s="33" t="s">
        <v>1571</v>
      </c>
      <c r="E1746" s="32" t="s">
        <v>877</v>
      </c>
      <c r="F1746" s="32"/>
      <c r="G1746" s="32" t="s">
        <v>115</v>
      </c>
      <c r="H1746" s="34" t="n">
        <v>0.12</v>
      </c>
      <c r="I1746" s="35" t="n">
        <v>536.74</v>
      </c>
      <c r="J1746" s="35" t="n">
        <v>64.4</v>
      </c>
    </row>
    <row r="1747" customFormat="false" ht="26.85" hidden="false" customHeight="true" outlineLevel="0" collapsed="false">
      <c r="A1747" s="36" t="s">
        <v>790</v>
      </c>
      <c r="B1747" s="36" t="s">
        <v>1572</v>
      </c>
      <c r="C1747" s="36" t="s">
        <v>66</v>
      </c>
      <c r="D1747" s="37" t="s">
        <v>1573</v>
      </c>
      <c r="E1747" s="36" t="s">
        <v>793</v>
      </c>
      <c r="F1747" s="36"/>
      <c r="G1747" s="36" t="s">
        <v>76</v>
      </c>
      <c r="H1747" s="38" t="n">
        <v>1</v>
      </c>
      <c r="I1747" s="39" t="n">
        <v>1175.9</v>
      </c>
      <c r="J1747" s="39" t="n">
        <v>1175.9</v>
      </c>
    </row>
    <row r="1748" customFormat="false" ht="15" hidden="false" customHeight="true" outlineLevel="0" collapsed="false">
      <c r="A1748" s="36" t="s">
        <v>790</v>
      </c>
      <c r="B1748" s="36" t="s">
        <v>1574</v>
      </c>
      <c r="C1748" s="36" t="s">
        <v>66</v>
      </c>
      <c r="D1748" s="37" t="s">
        <v>1575</v>
      </c>
      <c r="E1748" s="36" t="s">
        <v>793</v>
      </c>
      <c r="F1748" s="36"/>
      <c r="G1748" s="36" t="s">
        <v>99</v>
      </c>
      <c r="H1748" s="38" t="n">
        <v>6.7</v>
      </c>
      <c r="I1748" s="39" t="n">
        <v>0.22</v>
      </c>
      <c r="J1748" s="39" t="n">
        <v>1.47</v>
      </c>
    </row>
    <row r="1749" customFormat="false" ht="39.55" hidden="false" customHeight="true" outlineLevel="0" collapsed="false">
      <c r="A1749" s="36" t="s">
        <v>790</v>
      </c>
      <c r="B1749" s="36" t="s">
        <v>1576</v>
      </c>
      <c r="C1749" s="36" t="s">
        <v>66</v>
      </c>
      <c r="D1749" s="37" t="s">
        <v>1577</v>
      </c>
      <c r="E1749" s="36" t="s">
        <v>793</v>
      </c>
      <c r="F1749" s="36"/>
      <c r="G1749" s="36" t="s">
        <v>76</v>
      </c>
      <c r="H1749" s="38" t="n">
        <v>1</v>
      </c>
      <c r="I1749" s="39" t="n">
        <v>56.89</v>
      </c>
      <c r="J1749" s="39" t="n">
        <v>56.89</v>
      </c>
    </row>
    <row r="1750" customFormat="false" ht="26.85" hidden="false" customHeight="true" outlineLevel="0" collapsed="false">
      <c r="A1750" s="36" t="s">
        <v>790</v>
      </c>
      <c r="B1750" s="36" t="s">
        <v>1578</v>
      </c>
      <c r="C1750" s="36" t="s">
        <v>71</v>
      </c>
      <c r="D1750" s="37" t="s">
        <v>1579</v>
      </c>
      <c r="E1750" s="36" t="s">
        <v>793</v>
      </c>
      <c r="F1750" s="36"/>
      <c r="G1750" s="36" t="s">
        <v>76</v>
      </c>
      <c r="H1750" s="38" t="n">
        <v>2</v>
      </c>
      <c r="I1750" s="39" t="n">
        <v>36.87</v>
      </c>
      <c r="J1750" s="39" t="n">
        <v>73.74</v>
      </c>
    </row>
    <row r="1751" customFormat="false" ht="26.85" hidden="false" customHeight="true" outlineLevel="0" collapsed="false">
      <c r="A1751" s="36" t="s">
        <v>790</v>
      </c>
      <c r="B1751" s="36" t="s">
        <v>1580</v>
      </c>
      <c r="C1751" s="36" t="s">
        <v>71</v>
      </c>
      <c r="D1751" s="37" t="s">
        <v>1581</v>
      </c>
      <c r="E1751" s="36" t="s">
        <v>793</v>
      </c>
      <c r="F1751" s="36"/>
      <c r="G1751" s="36" t="s">
        <v>76</v>
      </c>
      <c r="H1751" s="38" t="n">
        <v>1</v>
      </c>
      <c r="I1751" s="39" t="n">
        <v>59.7</v>
      </c>
      <c r="J1751" s="39" t="n">
        <v>59.7</v>
      </c>
    </row>
    <row r="1752" customFormat="false" ht="26.85" hidden="false" customHeight="true" outlineLevel="0" collapsed="false">
      <c r="A1752" s="36" t="s">
        <v>790</v>
      </c>
      <c r="B1752" s="36" t="s">
        <v>1582</v>
      </c>
      <c r="C1752" s="36" t="s">
        <v>71</v>
      </c>
      <c r="D1752" s="37" t="s">
        <v>1583</v>
      </c>
      <c r="E1752" s="36" t="s">
        <v>793</v>
      </c>
      <c r="F1752" s="36"/>
      <c r="G1752" s="36" t="s">
        <v>76</v>
      </c>
      <c r="H1752" s="38" t="n">
        <v>1</v>
      </c>
      <c r="I1752" s="39" t="n">
        <v>18.47</v>
      </c>
      <c r="J1752" s="39" t="n">
        <v>18.47</v>
      </c>
    </row>
    <row r="1753" customFormat="false" ht="15" hidden="false" customHeight="true" outlineLevel="0" collapsed="false">
      <c r="A1753" s="36" t="s">
        <v>790</v>
      </c>
      <c r="B1753" s="36" t="s">
        <v>1584</v>
      </c>
      <c r="C1753" s="36" t="s">
        <v>71</v>
      </c>
      <c r="D1753" s="37" t="s">
        <v>1585</v>
      </c>
      <c r="E1753" s="36" t="s">
        <v>798</v>
      </c>
      <c r="F1753" s="36"/>
      <c r="G1753" s="36" t="s">
        <v>108</v>
      </c>
      <c r="H1753" s="38" t="n">
        <v>4</v>
      </c>
      <c r="I1753" s="39" t="n">
        <v>18.97</v>
      </c>
      <c r="J1753" s="39" t="n">
        <v>75.88</v>
      </c>
    </row>
    <row r="1754" customFormat="false" ht="26.85" hidden="false" customHeight="true" outlineLevel="0" collapsed="false">
      <c r="A1754" s="36" t="s">
        <v>790</v>
      </c>
      <c r="B1754" s="36" t="s">
        <v>1586</v>
      </c>
      <c r="C1754" s="36" t="s">
        <v>71</v>
      </c>
      <c r="D1754" s="37" t="s">
        <v>1587</v>
      </c>
      <c r="E1754" s="36" t="s">
        <v>793</v>
      </c>
      <c r="F1754" s="36"/>
      <c r="G1754" s="36" t="s">
        <v>76</v>
      </c>
      <c r="H1754" s="38" t="n">
        <v>2</v>
      </c>
      <c r="I1754" s="39" t="n">
        <v>6.45</v>
      </c>
      <c r="J1754" s="39" t="n">
        <v>12.9</v>
      </c>
    </row>
    <row r="1755" customFormat="false" ht="15" hidden="false" customHeight="true" outlineLevel="0" collapsed="false">
      <c r="A1755" s="36" t="s">
        <v>790</v>
      </c>
      <c r="B1755" s="36" t="s">
        <v>1588</v>
      </c>
      <c r="C1755" s="36" t="s">
        <v>71</v>
      </c>
      <c r="D1755" s="37" t="s">
        <v>1589</v>
      </c>
      <c r="E1755" s="36" t="s">
        <v>793</v>
      </c>
      <c r="F1755" s="36"/>
      <c r="G1755" s="36" t="s">
        <v>76</v>
      </c>
      <c r="H1755" s="38" t="n">
        <v>2</v>
      </c>
      <c r="I1755" s="39" t="n">
        <v>5.65</v>
      </c>
      <c r="J1755" s="39" t="n">
        <v>11.3</v>
      </c>
    </row>
    <row r="1756" customFormat="false" ht="15" hidden="false" customHeight="true" outlineLevel="0" collapsed="false">
      <c r="A1756" s="36" t="s">
        <v>790</v>
      </c>
      <c r="B1756" s="36" t="s">
        <v>1590</v>
      </c>
      <c r="C1756" s="36" t="s">
        <v>71</v>
      </c>
      <c r="D1756" s="37" t="s">
        <v>1591</v>
      </c>
      <c r="E1756" s="36" t="s">
        <v>793</v>
      </c>
      <c r="F1756" s="36"/>
      <c r="G1756" s="36" t="s">
        <v>76</v>
      </c>
      <c r="H1756" s="38" t="n">
        <v>1</v>
      </c>
      <c r="I1756" s="39" t="n">
        <v>14.2</v>
      </c>
      <c r="J1756" s="39" t="n">
        <v>14.2</v>
      </c>
    </row>
    <row r="1757" customFormat="false" ht="15" hidden="false" customHeight="true" outlineLevel="0" collapsed="false">
      <c r="A1757" s="36" t="s">
        <v>790</v>
      </c>
      <c r="B1757" s="36" t="s">
        <v>1592</v>
      </c>
      <c r="C1757" s="36" t="s">
        <v>71</v>
      </c>
      <c r="D1757" s="37" t="s">
        <v>1593</v>
      </c>
      <c r="E1757" s="36" t="s">
        <v>793</v>
      </c>
      <c r="F1757" s="36"/>
      <c r="G1757" s="36" t="s">
        <v>76</v>
      </c>
      <c r="H1757" s="38" t="n">
        <v>2</v>
      </c>
      <c r="I1757" s="39" t="n">
        <v>2.87</v>
      </c>
      <c r="J1757" s="39" t="n">
        <v>5.74</v>
      </c>
    </row>
    <row r="1758" customFormat="false" ht="15" hidden="false" customHeight="true" outlineLevel="0" collapsed="false">
      <c r="A1758" s="36" t="s">
        <v>790</v>
      </c>
      <c r="B1758" s="36" t="s">
        <v>803</v>
      </c>
      <c r="C1758" s="36" t="s">
        <v>71</v>
      </c>
      <c r="D1758" s="37" t="s">
        <v>804</v>
      </c>
      <c r="E1758" s="36" t="s">
        <v>798</v>
      </c>
      <c r="F1758" s="36"/>
      <c r="G1758" s="36" t="s">
        <v>108</v>
      </c>
      <c r="H1758" s="38" t="n">
        <v>4</v>
      </c>
      <c r="I1758" s="39" t="n">
        <v>10.96</v>
      </c>
      <c r="J1758" s="39" t="n">
        <v>43.84</v>
      </c>
    </row>
    <row r="1759" customFormat="false" ht="15" hidden="false" customHeight="true" outlineLevel="0" collapsed="false">
      <c r="A1759" s="36" t="s">
        <v>790</v>
      </c>
      <c r="B1759" s="36" t="s">
        <v>1594</v>
      </c>
      <c r="C1759" s="36" t="s">
        <v>71</v>
      </c>
      <c r="D1759" s="37" t="s">
        <v>1595</v>
      </c>
      <c r="E1759" s="36" t="s">
        <v>793</v>
      </c>
      <c r="F1759" s="36"/>
      <c r="G1759" s="36" t="s">
        <v>99</v>
      </c>
      <c r="H1759" s="38" t="n">
        <v>2.4</v>
      </c>
      <c r="I1759" s="39" t="n">
        <v>37.2</v>
      </c>
      <c r="J1759" s="39" t="n">
        <v>89.28</v>
      </c>
    </row>
    <row r="1760" customFormat="false" ht="15" hidden="false" customHeight="true" outlineLevel="0" collapsed="false">
      <c r="A1760" s="36" t="s">
        <v>790</v>
      </c>
      <c r="B1760" s="36" t="s">
        <v>1596</v>
      </c>
      <c r="C1760" s="36" t="s">
        <v>71</v>
      </c>
      <c r="D1760" s="37" t="s">
        <v>1597</v>
      </c>
      <c r="E1760" s="36" t="s">
        <v>793</v>
      </c>
      <c r="F1760" s="36"/>
      <c r="G1760" s="36" t="s">
        <v>99</v>
      </c>
      <c r="H1760" s="38" t="n">
        <v>1.6</v>
      </c>
      <c r="I1760" s="39" t="n">
        <v>25.21</v>
      </c>
      <c r="J1760" s="39" t="n">
        <v>40.33</v>
      </c>
    </row>
    <row r="1761" customFormat="false" ht="39.55" hidden="false" customHeight="true" outlineLevel="0" collapsed="false">
      <c r="A1761" s="36" t="s">
        <v>790</v>
      </c>
      <c r="B1761" s="36" t="s">
        <v>1598</v>
      </c>
      <c r="C1761" s="36" t="s">
        <v>71</v>
      </c>
      <c r="D1761" s="37" t="s">
        <v>1599</v>
      </c>
      <c r="E1761" s="36" t="s">
        <v>793</v>
      </c>
      <c r="F1761" s="36"/>
      <c r="G1761" s="36" t="s">
        <v>76</v>
      </c>
      <c r="H1761" s="38" t="n">
        <v>1</v>
      </c>
      <c r="I1761" s="39" t="n">
        <v>21.54</v>
      </c>
      <c r="J1761" s="39" t="n">
        <v>21.54</v>
      </c>
    </row>
    <row r="1762" customFormat="false" ht="26.85" hidden="false" customHeight="false" outlineLevel="0" collapsed="false">
      <c r="A1762" s="11"/>
      <c r="B1762" s="11"/>
      <c r="C1762" s="11"/>
      <c r="D1762" s="12"/>
      <c r="E1762" s="11" t="s">
        <v>805</v>
      </c>
      <c r="F1762" s="40" t="n">
        <v>123.47</v>
      </c>
      <c r="G1762" s="11" t="s">
        <v>806</v>
      </c>
      <c r="H1762" s="41" t="n">
        <v>0</v>
      </c>
      <c r="I1762" s="11" t="s">
        <v>807</v>
      </c>
      <c r="J1762" s="40" t="n">
        <v>123.47</v>
      </c>
    </row>
    <row r="1763" customFormat="false" ht="26.85" hidden="false" customHeight="true" outlineLevel="0" collapsed="false">
      <c r="A1763" s="11"/>
      <c r="B1763" s="11"/>
      <c r="C1763" s="11"/>
      <c r="D1763" s="12"/>
      <c r="E1763" s="11" t="s">
        <v>808</v>
      </c>
      <c r="F1763" s="40" t="n">
        <v>473.85</v>
      </c>
      <c r="G1763" s="11"/>
      <c r="H1763" s="42" t="s">
        <v>809</v>
      </c>
      <c r="I1763" s="42"/>
      <c r="J1763" s="40" t="n">
        <v>2268.75</v>
      </c>
    </row>
    <row r="1764" customFormat="false" ht="26.85" hidden="false" customHeight="false" outlineLevel="0" collapsed="false">
      <c r="A1764" s="14"/>
      <c r="B1764" s="14"/>
      <c r="C1764" s="14"/>
      <c r="D1764" s="43"/>
      <c r="E1764" s="14"/>
      <c r="F1764" s="14"/>
      <c r="G1764" s="14" t="s">
        <v>810</v>
      </c>
      <c r="H1764" s="44" t="n">
        <v>1</v>
      </c>
      <c r="I1764" s="14" t="s">
        <v>811</v>
      </c>
      <c r="J1764" s="45" t="n">
        <v>2268.75</v>
      </c>
    </row>
    <row r="1765" customFormat="false" ht="15" hidden="false" customHeight="false" outlineLevel="0" collapsed="false">
      <c r="A1765" s="46"/>
      <c r="B1765" s="46"/>
      <c r="C1765" s="46"/>
      <c r="D1765" s="47"/>
      <c r="E1765" s="46"/>
      <c r="F1765" s="46"/>
      <c r="G1765" s="46"/>
      <c r="H1765" s="48"/>
      <c r="I1765" s="46"/>
      <c r="J1765" s="46"/>
    </row>
    <row r="1766" customFormat="false" ht="15" hidden="false" customHeight="false" outlineLevel="0" collapsed="false">
      <c r="A1766" s="21" t="s">
        <v>37</v>
      </c>
      <c r="B1766" s="21"/>
      <c r="C1766" s="21"/>
      <c r="D1766" s="22" t="s">
        <v>38</v>
      </c>
      <c r="E1766" s="21"/>
      <c r="F1766" s="21"/>
      <c r="G1766" s="21"/>
      <c r="H1766" s="23"/>
      <c r="I1766" s="21"/>
      <c r="J1766" s="24" t="n">
        <v>13761.32</v>
      </c>
    </row>
    <row r="1767" customFormat="false" ht="15" hidden="false" customHeight="false" outlineLevel="0" collapsed="false">
      <c r="A1767" s="21" t="s">
        <v>493</v>
      </c>
      <c r="B1767" s="21"/>
      <c r="C1767" s="21"/>
      <c r="D1767" s="22" t="s">
        <v>382</v>
      </c>
      <c r="E1767" s="21"/>
      <c r="F1767" s="21"/>
      <c r="G1767" s="21"/>
      <c r="H1767" s="23"/>
      <c r="I1767" s="21"/>
      <c r="J1767" s="24" t="n">
        <v>4860.42</v>
      </c>
    </row>
    <row r="1768" customFormat="false" ht="26.85" hidden="false" customHeight="true" outlineLevel="0" collapsed="false">
      <c r="A1768" s="25" t="s">
        <v>494</v>
      </c>
      <c r="B1768" s="25" t="s">
        <v>58</v>
      </c>
      <c r="C1768" s="25" t="s">
        <v>59</v>
      </c>
      <c r="D1768" s="26" t="s">
        <v>10</v>
      </c>
      <c r="E1768" s="25" t="s">
        <v>781</v>
      </c>
      <c r="F1768" s="25"/>
      <c r="G1768" s="25" t="s">
        <v>60</v>
      </c>
      <c r="H1768" s="27" t="s">
        <v>61</v>
      </c>
      <c r="I1768" s="25" t="s">
        <v>62</v>
      </c>
      <c r="J1768" s="25" t="s">
        <v>11</v>
      </c>
    </row>
    <row r="1769" customFormat="false" ht="39.55" hidden="false" customHeight="true" outlineLevel="0" collapsed="false">
      <c r="A1769" s="28" t="s">
        <v>782</v>
      </c>
      <c r="B1769" s="28" t="s">
        <v>495</v>
      </c>
      <c r="C1769" s="28" t="s">
        <v>71</v>
      </c>
      <c r="D1769" s="29" t="s">
        <v>496</v>
      </c>
      <c r="E1769" s="28" t="s">
        <v>937</v>
      </c>
      <c r="F1769" s="28"/>
      <c r="G1769" s="28" t="s">
        <v>99</v>
      </c>
      <c r="H1769" s="30" t="n">
        <v>1</v>
      </c>
      <c r="I1769" s="31" t="n">
        <v>19.08</v>
      </c>
      <c r="J1769" s="31" t="n">
        <v>19.08</v>
      </c>
    </row>
    <row r="1770" customFormat="false" ht="26.85" hidden="false" customHeight="true" outlineLevel="0" collapsed="false">
      <c r="A1770" s="32" t="s">
        <v>784</v>
      </c>
      <c r="B1770" s="32" t="s">
        <v>1472</v>
      </c>
      <c r="C1770" s="32" t="s">
        <v>71</v>
      </c>
      <c r="D1770" s="33" t="s">
        <v>1473</v>
      </c>
      <c r="E1770" s="32" t="s">
        <v>815</v>
      </c>
      <c r="F1770" s="32"/>
      <c r="G1770" s="32" t="s">
        <v>108</v>
      </c>
      <c r="H1770" s="34" t="n">
        <v>0.293</v>
      </c>
      <c r="I1770" s="35" t="n">
        <v>16.36</v>
      </c>
      <c r="J1770" s="35" t="n">
        <v>4.79</v>
      </c>
    </row>
    <row r="1771" customFormat="false" ht="26.85" hidden="false" customHeight="true" outlineLevel="0" collapsed="false">
      <c r="A1771" s="32" t="s">
        <v>784</v>
      </c>
      <c r="B1771" s="32" t="s">
        <v>1288</v>
      </c>
      <c r="C1771" s="32" t="s">
        <v>71</v>
      </c>
      <c r="D1771" s="33" t="s">
        <v>1289</v>
      </c>
      <c r="E1771" s="32" t="s">
        <v>815</v>
      </c>
      <c r="F1771" s="32"/>
      <c r="G1771" s="32" t="s">
        <v>108</v>
      </c>
      <c r="H1771" s="34" t="n">
        <v>0.293</v>
      </c>
      <c r="I1771" s="35" t="n">
        <v>23.98</v>
      </c>
      <c r="J1771" s="35" t="n">
        <v>7.02</v>
      </c>
    </row>
    <row r="1772" customFormat="false" ht="26.85" hidden="false" customHeight="true" outlineLevel="0" collapsed="false">
      <c r="A1772" s="36" t="s">
        <v>790</v>
      </c>
      <c r="B1772" s="36" t="s">
        <v>1600</v>
      </c>
      <c r="C1772" s="36" t="s">
        <v>71</v>
      </c>
      <c r="D1772" s="37" t="s">
        <v>1601</v>
      </c>
      <c r="E1772" s="36" t="s">
        <v>793</v>
      </c>
      <c r="F1772" s="36"/>
      <c r="G1772" s="36" t="s">
        <v>99</v>
      </c>
      <c r="H1772" s="38" t="n">
        <v>1.0549</v>
      </c>
      <c r="I1772" s="39" t="n">
        <v>6.88</v>
      </c>
      <c r="J1772" s="39" t="n">
        <v>7.25</v>
      </c>
    </row>
    <row r="1773" customFormat="false" ht="15" hidden="false" customHeight="true" outlineLevel="0" collapsed="false">
      <c r="A1773" s="36" t="s">
        <v>790</v>
      </c>
      <c r="B1773" s="36" t="s">
        <v>1476</v>
      </c>
      <c r="C1773" s="36" t="s">
        <v>71</v>
      </c>
      <c r="D1773" s="37" t="s">
        <v>1477</v>
      </c>
      <c r="E1773" s="36" t="s">
        <v>793</v>
      </c>
      <c r="F1773" s="36"/>
      <c r="G1773" s="36" t="s">
        <v>76</v>
      </c>
      <c r="H1773" s="38" t="n">
        <v>0.0163</v>
      </c>
      <c r="I1773" s="39" t="n">
        <v>1.44</v>
      </c>
      <c r="J1773" s="39" t="n">
        <v>0.02</v>
      </c>
    </row>
    <row r="1774" customFormat="false" ht="26.85" hidden="false" customHeight="false" outlineLevel="0" collapsed="false">
      <c r="A1774" s="11"/>
      <c r="B1774" s="11"/>
      <c r="C1774" s="11"/>
      <c r="D1774" s="12"/>
      <c r="E1774" s="11" t="s">
        <v>805</v>
      </c>
      <c r="F1774" s="40" t="n">
        <v>9.08</v>
      </c>
      <c r="G1774" s="11" t="s">
        <v>806</v>
      </c>
      <c r="H1774" s="41" t="n">
        <v>0</v>
      </c>
      <c r="I1774" s="11" t="s">
        <v>807</v>
      </c>
      <c r="J1774" s="40" t="n">
        <v>9.08</v>
      </c>
    </row>
    <row r="1775" customFormat="false" ht="26.85" hidden="false" customHeight="true" outlineLevel="0" collapsed="false">
      <c r="A1775" s="11"/>
      <c r="B1775" s="11"/>
      <c r="C1775" s="11"/>
      <c r="D1775" s="12"/>
      <c r="E1775" s="11" t="s">
        <v>808</v>
      </c>
      <c r="F1775" s="40" t="n">
        <v>5.03</v>
      </c>
      <c r="G1775" s="11"/>
      <c r="H1775" s="42" t="s">
        <v>809</v>
      </c>
      <c r="I1775" s="42"/>
      <c r="J1775" s="40" t="n">
        <v>24.11</v>
      </c>
    </row>
    <row r="1776" customFormat="false" ht="26.85" hidden="false" customHeight="false" outlineLevel="0" collapsed="false">
      <c r="A1776" s="14"/>
      <c r="B1776" s="14"/>
      <c r="C1776" s="14"/>
      <c r="D1776" s="43"/>
      <c r="E1776" s="14"/>
      <c r="F1776" s="14"/>
      <c r="G1776" s="14" t="s">
        <v>810</v>
      </c>
      <c r="H1776" s="44" t="n">
        <v>47.5</v>
      </c>
      <c r="I1776" s="14" t="s">
        <v>811</v>
      </c>
      <c r="J1776" s="45" t="n">
        <v>1145.22</v>
      </c>
    </row>
    <row r="1777" customFormat="false" ht="15" hidden="false" customHeight="false" outlineLevel="0" collapsed="false">
      <c r="A1777" s="46"/>
      <c r="B1777" s="46"/>
      <c r="C1777" s="46"/>
      <c r="D1777" s="47"/>
      <c r="E1777" s="46"/>
      <c r="F1777" s="46"/>
      <c r="G1777" s="46"/>
      <c r="H1777" s="48"/>
      <c r="I1777" s="46"/>
      <c r="J1777" s="46"/>
    </row>
    <row r="1778" customFormat="false" ht="26.85" hidden="false" customHeight="true" outlineLevel="0" collapsed="false">
      <c r="A1778" s="25" t="s">
        <v>497</v>
      </c>
      <c r="B1778" s="25" t="s">
        <v>58</v>
      </c>
      <c r="C1778" s="25" t="s">
        <v>59</v>
      </c>
      <c r="D1778" s="26" t="s">
        <v>10</v>
      </c>
      <c r="E1778" s="25" t="s">
        <v>781</v>
      </c>
      <c r="F1778" s="25"/>
      <c r="G1778" s="25" t="s">
        <v>60</v>
      </c>
      <c r="H1778" s="27" t="s">
        <v>61</v>
      </c>
      <c r="I1778" s="25" t="s">
        <v>62</v>
      </c>
      <c r="J1778" s="25" t="s">
        <v>11</v>
      </c>
    </row>
    <row r="1779" customFormat="false" ht="39.55" hidden="false" customHeight="true" outlineLevel="0" collapsed="false">
      <c r="A1779" s="28" t="s">
        <v>782</v>
      </c>
      <c r="B1779" s="28" t="s">
        <v>498</v>
      </c>
      <c r="C1779" s="28" t="s">
        <v>71</v>
      </c>
      <c r="D1779" s="29" t="s">
        <v>499</v>
      </c>
      <c r="E1779" s="28" t="s">
        <v>937</v>
      </c>
      <c r="F1779" s="28"/>
      <c r="G1779" s="28" t="s">
        <v>99</v>
      </c>
      <c r="H1779" s="30" t="n">
        <v>1</v>
      </c>
      <c r="I1779" s="31" t="n">
        <v>24.83</v>
      </c>
      <c r="J1779" s="31" t="n">
        <v>24.83</v>
      </c>
    </row>
    <row r="1780" customFormat="false" ht="26.85" hidden="false" customHeight="true" outlineLevel="0" collapsed="false">
      <c r="A1780" s="32" t="s">
        <v>784</v>
      </c>
      <c r="B1780" s="32" t="s">
        <v>1472</v>
      </c>
      <c r="C1780" s="32" t="s">
        <v>71</v>
      </c>
      <c r="D1780" s="33" t="s">
        <v>1473</v>
      </c>
      <c r="E1780" s="32" t="s">
        <v>815</v>
      </c>
      <c r="F1780" s="32"/>
      <c r="G1780" s="32" t="s">
        <v>108</v>
      </c>
      <c r="H1780" s="34" t="n">
        <v>0.3182</v>
      </c>
      <c r="I1780" s="35" t="n">
        <v>16.36</v>
      </c>
      <c r="J1780" s="35" t="n">
        <v>5.2</v>
      </c>
    </row>
    <row r="1781" customFormat="false" ht="26.85" hidden="false" customHeight="true" outlineLevel="0" collapsed="false">
      <c r="A1781" s="32" t="s">
        <v>784</v>
      </c>
      <c r="B1781" s="32" t="s">
        <v>1288</v>
      </c>
      <c r="C1781" s="32" t="s">
        <v>71</v>
      </c>
      <c r="D1781" s="33" t="s">
        <v>1289</v>
      </c>
      <c r="E1781" s="32" t="s">
        <v>815</v>
      </c>
      <c r="F1781" s="32"/>
      <c r="G1781" s="32" t="s">
        <v>108</v>
      </c>
      <c r="H1781" s="34" t="n">
        <v>0.3182</v>
      </c>
      <c r="I1781" s="35" t="n">
        <v>23.98</v>
      </c>
      <c r="J1781" s="35" t="n">
        <v>7.63</v>
      </c>
    </row>
    <row r="1782" customFormat="false" ht="26.85" hidden="false" customHeight="true" outlineLevel="0" collapsed="false">
      <c r="A1782" s="36" t="s">
        <v>790</v>
      </c>
      <c r="B1782" s="36" t="s">
        <v>1602</v>
      </c>
      <c r="C1782" s="36" t="s">
        <v>71</v>
      </c>
      <c r="D1782" s="37" t="s">
        <v>1603</v>
      </c>
      <c r="E1782" s="36" t="s">
        <v>793</v>
      </c>
      <c r="F1782" s="36"/>
      <c r="G1782" s="36" t="s">
        <v>99</v>
      </c>
      <c r="H1782" s="38" t="n">
        <v>1.0549</v>
      </c>
      <c r="I1782" s="39" t="n">
        <v>11.36</v>
      </c>
      <c r="J1782" s="39" t="n">
        <v>11.98</v>
      </c>
    </row>
    <row r="1783" customFormat="false" ht="15" hidden="false" customHeight="true" outlineLevel="0" collapsed="false">
      <c r="A1783" s="36" t="s">
        <v>790</v>
      </c>
      <c r="B1783" s="36" t="s">
        <v>1476</v>
      </c>
      <c r="C1783" s="36" t="s">
        <v>71</v>
      </c>
      <c r="D1783" s="37" t="s">
        <v>1477</v>
      </c>
      <c r="E1783" s="36" t="s">
        <v>793</v>
      </c>
      <c r="F1783" s="36"/>
      <c r="G1783" s="36" t="s">
        <v>76</v>
      </c>
      <c r="H1783" s="38" t="n">
        <v>0.0177</v>
      </c>
      <c r="I1783" s="39" t="n">
        <v>1.44</v>
      </c>
      <c r="J1783" s="39" t="n">
        <v>0.02</v>
      </c>
    </row>
    <row r="1784" customFormat="false" ht="26.85" hidden="false" customHeight="false" outlineLevel="0" collapsed="false">
      <c r="A1784" s="11"/>
      <c r="B1784" s="11"/>
      <c r="C1784" s="11"/>
      <c r="D1784" s="12"/>
      <c r="E1784" s="11" t="s">
        <v>805</v>
      </c>
      <c r="F1784" s="40" t="n">
        <v>9.86</v>
      </c>
      <c r="G1784" s="11" t="s">
        <v>806</v>
      </c>
      <c r="H1784" s="41" t="n">
        <v>0</v>
      </c>
      <c r="I1784" s="11" t="s">
        <v>807</v>
      </c>
      <c r="J1784" s="40" t="n">
        <v>9.86</v>
      </c>
    </row>
    <row r="1785" customFormat="false" ht="26.85" hidden="false" customHeight="true" outlineLevel="0" collapsed="false">
      <c r="A1785" s="11"/>
      <c r="B1785" s="11"/>
      <c r="C1785" s="11"/>
      <c r="D1785" s="12"/>
      <c r="E1785" s="11" t="s">
        <v>808</v>
      </c>
      <c r="F1785" s="40" t="n">
        <v>6.55</v>
      </c>
      <c r="G1785" s="11"/>
      <c r="H1785" s="42" t="s">
        <v>809</v>
      </c>
      <c r="I1785" s="42"/>
      <c r="J1785" s="40" t="n">
        <v>31.38</v>
      </c>
    </row>
    <row r="1786" customFormat="false" ht="26.85" hidden="false" customHeight="false" outlineLevel="0" collapsed="false">
      <c r="A1786" s="14"/>
      <c r="B1786" s="14"/>
      <c r="C1786" s="14"/>
      <c r="D1786" s="43"/>
      <c r="E1786" s="14"/>
      <c r="F1786" s="14"/>
      <c r="G1786" s="14" t="s">
        <v>810</v>
      </c>
      <c r="H1786" s="44" t="n">
        <v>21.5</v>
      </c>
      <c r="I1786" s="14" t="s">
        <v>811</v>
      </c>
      <c r="J1786" s="45" t="n">
        <v>674.67</v>
      </c>
    </row>
    <row r="1787" customFormat="false" ht="15" hidden="false" customHeight="false" outlineLevel="0" collapsed="false">
      <c r="A1787" s="46"/>
      <c r="B1787" s="46"/>
      <c r="C1787" s="46"/>
      <c r="D1787" s="47"/>
      <c r="E1787" s="46"/>
      <c r="F1787" s="46"/>
      <c r="G1787" s="46"/>
      <c r="H1787" s="48"/>
      <c r="I1787" s="46"/>
      <c r="J1787" s="46"/>
    </row>
    <row r="1788" customFormat="false" ht="26.85" hidden="false" customHeight="true" outlineLevel="0" collapsed="false">
      <c r="A1788" s="25" t="s">
        <v>500</v>
      </c>
      <c r="B1788" s="25" t="s">
        <v>58</v>
      </c>
      <c r="C1788" s="25" t="s">
        <v>59</v>
      </c>
      <c r="D1788" s="26" t="s">
        <v>10</v>
      </c>
      <c r="E1788" s="25" t="s">
        <v>781</v>
      </c>
      <c r="F1788" s="25"/>
      <c r="G1788" s="25" t="s">
        <v>60</v>
      </c>
      <c r="H1788" s="27" t="s">
        <v>61</v>
      </c>
      <c r="I1788" s="25" t="s">
        <v>62</v>
      </c>
      <c r="J1788" s="25" t="s">
        <v>11</v>
      </c>
    </row>
    <row r="1789" customFormat="false" ht="39.55" hidden="false" customHeight="true" outlineLevel="0" collapsed="false">
      <c r="A1789" s="28" t="s">
        <v>782</v>
      </c>
      <c r="B1789" s="28" t="s">
        <v>501</v>
      </c>
      <c r="C1789" s="28" t="s">
        <v>71</v>
      </c>
      <c r="D1789" s="29" t="s">
        <v>502</v>
      </c>
      <c r="E1789" s="28" t="s">
        <v>937</v>
      </c>
      <c r="F1789" s="28"/>
      <c r="G1789" s="28" t="s">
        <v>99</v>
      </c>
      <c r="H1789" s="30" t="n">
        <v>1</v>
      </c>
      <c r="I1789" s="31" t="n">
        <v>34.56</v>
      </c>
      <c r="J1789" s="31" t="n">
        <v>34.56</v>
      </c>
    </row>
    <row r="1790" customFormat="false" ht="26.85" hidden="false" customHeight="true" outlineLevel="0" collapsed="false">
      <c r="A1790" s="32" t="s">
        <v>784</v>
      </c>
      <c r="B1790" s="32" t="s">
        <v>1472</v>
      </c>
      <c r="C1790" s="32" t="s">
        <v>71</v>
      </c>
      <c r="D1790" s="33" t="s">
        <v>1473</v>
      </c>
      <c r="E1790" s="32" t="s">
        <v>815</v>
      </c>
      <c r="F1790" s="32"/>
      <c r="G1790" s="32" t="s">
        <v>108</v>
      </c>
      <c r="H1790" s="34" t="n">
        <v>0.4444</v>
      </c>
      <c r="I1790" s="35" t="n">
        <v>16.36</v>
      </c>
      <c r="J1790" s="35" t="n">
        <v>7.27</v>
      </c>
    </row>
    <row r="1791" customFormat="false" ht="26.85" hidden="false" customHeight="true" outlineLevel="0" collapsed="false">
      <c r="A1791" s="32" t="s">
        <v>784</v>
      </c>
      <c r="B1791" s="32" t="s">
        <v>1288</v>
      </c>
      <c r="C1791" s="32" t="s">
        <v>71</v>
      </c>
      <c r="D1791" s="33" t="s">
        <v>1289</v>
      </c>
      <c r="E1791" s="32" t="s">
        <v>815</v>
      </c>
      <c r="F1791" s="32"/>
      <c r="G1791" s="32" t="s">
        <v>108</v>
      </c>
      <c r="H1791" s="34" t="n">
        <v>0.4444</v>
      </c>
      <c r="I1791" s="35" t="n">
        <v>23.98</v>
      </c>
      <c r="J1791" s="35" t="n">
        <v>10.65</v>
      </c>
    </row>
    <row r="1792" customFormat="false" ht="26.85" hidden="false" customHeight="true" outlineLevel="0" collapsed="false">
      <c r="A1792" s="36" t="s">
        <v>790</v>
      </c>
      <c r="B1792" s="36" t="s">
        <v>1604</v>
      </c>
      <c r="C1792" s="36" t="s">
        <v>71</v>
      </c>
      <c r="D1792" s="37" t="s">
        <v>1605</v>
      </c>
      <c r="E1792" s="36" t="s">
        <v>793</v>
      </c>
      <c r="F1792" s="36"/>
      <c r="G1792" s="36" t="s">
        <v>99</v>
      </c>
      <c r="H1792" s="38" t="n">
        <v>1.0549</v>
      </c>
      <c r="I1792" s="39" t="n">
        <v>15.75</v>
      </c>
      <c r="J1792" s="39" t="n">
        <v>16.61</v>
      </c>
    </row>
    <row r="1793" customFormat="false" ht="15" hidden="false" customHeight="true" outlineLevel="0" collapsed="false">
      <c r="A1793" s="36" t="s">
        <v>790</v>
      </c>
      <c r="B1793" s="36" t="s">
        <v>1476</v>
      </c>
      <c r="C1793" s="36" t="s">
        <v>71</v>
      </c>
      <c r="D1793" s="37" t="s">
        <v>1477</v>
      </c>
      <c r="E1793" s="36" t="s">
        <v>793</v>
      </c>
      <c r="F1793" s="36"/>
      <c r="G1793" s="36" t="s">
        <v>76</v>
      </c>
      <c r="H1793" s="38" t="n">
        <v>0.0247</v>
      </c>
      <c r="I1793" s="39" t="n">
        <v>1.44</v>
      </c>
      <c r="J1793" s="39" t="n">
        <v>0.03</v>
      </c>
    </row>
    <row r="1794" customFormat="false" ht="26.85" hidden="false" customHeight="false" outlineLevel="0" collapsed="false">
      <c r="A1794" s="11"/>
      <c r="B1794" s="11"/>
      <c r="C1794" s="11"/>
      <c r="D1794" s="12"/>
      <c r="E1794" s="11" t="s">
        <v>805</v>
      </c>
      <c r="F1794" s="40" t="n">
        <v>13.77</v>
      </c>
      <c r="G1794" s="11" t="s">
        <v>806</v>
      </c>
      <c r="H1794" s="41" t="n">
        <v>0</v>
      </c>
      <c r="I1794" s="11" t="s">
        <v>807</v>
      </c>
      <c r="J1794" s="40" t="n">
        <v>13.77</v>
      </c>
    </row>
    <row r="1795" customFormat="false" ht="26.85" hidden="false" customHeight="true" outlineLevel="0" collapsed="false">
      <c r="A1795" s="11"/>
      <c r="B1795" s="11"/>
      <c r="C1795" s="11"/>
      <c r="D1795" s="12"/>
      <c r="E1795" s="11" t="s">
        <v>808</v>
      </c>
      <c r="F1795" s="40" t="n">
        <v>9.12</v>
      </c>
      <c r="G1795" s="11"/>
      <c r="H1795" s="42" t="s">
        <v>809</v>
      </c>
      <c r="I1795" s="42"/>
      <c r="J1795" s="40" t="n">
        <v>43.68</v>
      </c>
    </row>
    <row r="1796" customFormat="false" ht="26.85" hidden="false" customHeight="false" outlineLevel="0" collapsed="false">
      <c r="A1796" s="14"/>
      <c r="B1796" s="14"/>
      <c r="C1796" s="14"/>
      <c r="D1796" s="43"/>
      <c r="E1796" s="14"/>
      <c r="F1796" s="14"/>
      <c r="G1796" s="14" t="s">
        <v>810</v>
      </c>
      <c r="H1796" s="44" t="n">
        <v>36</v>
      </c>
      <c r="I1796" s="14" t="s">
        <v>811</v>
      </c>
      <c r="J1796" s="45" t="n">
        <v>1572.48</v>
      </c>
    </row>
    <row r="1797" customFormat="false" ht="15" hidden="false" customHeight="false" outlineLevel="0" collapsed="false">
      <c r="A1797" s="46"/>
      <c r="B1797" s="46"/>
      <c r="C1797" s="46"/>
      <c r="D1797" s="47"/>
      <c r="E1797" s="46"/>
      <c r="F1797" s="46"/>
      <c r="G1797" s="46"/>
      <c r="H1797" s="48"/>
      <c r="I1797" s="46"/>
      <c r="J1797" s="46"/>
    </row>
    <row r="1798" customFormat="false" ht="26.85" hidden="false" customHeight="true" outlineLevel="0" collapsed="false">
      <c r="A1798" s="25" t="s">
        <v>503</v>
      </c>
      <c r="B1798" s="25" t="s">
        <v>58</v>
      </c>
      <c r="C1798" s="25" t="s">
        <v>59</v>
      </c>
      <c r="D1798" s="26" t="s">
        <v>10</v>
      </c>
      <c r="E1798" s="25" t="s">
        <v>781</v>
      </c>
      <c r="F1798" s="25"/>
      <c r="G1798" s="25" t="s">
        <v>60</v>
      </c>
      <c r="H1798" s="27" t="s">
        <v>61</v>
      </c>
      <c r="I1798" s="25" t="s">
        <v>62</v>
      </c>
      <c r="J1798" s="25" t="s">
        <v>11</v>
      </c>
    </row>
    <row r="1799" customFormat="false" ht="52.2" hidden="false" customHeight="true" outlineLevel="0" collapsed="false">
      <c r="A1799" s="28" t="s">
        <v>782</v>
      </c>
      <c r="B1799" s="28" t="s">
        <v>504</v>
      </c>
      <c r="C1799" s="28" t="s">
        <v>71</v>
      </c>
      <c r="D1799" s="29" t="s">
        <v>505</v>
      </c>
      <c r="E1799" s="28" t="s">
        <v>937</v>
      </c>
      <c r="F1799" s="28"/>
      <c r="G1799" s="28" t="s">
        <v>76</v>
      </c>
      <c r="H1799" s="30" t="n">
        <v>1</v>
      </c>
      <c r="I1799" s="31" t="n">
        <v>8.93</v>
      </c>
      <c r="J1799" s="31" t="n">
        <v>8.93</v>
      </c>
    </row>
    <row r="1800" customFormat="false" ht="26.85" hidden="false" customHeight="true" outlineLevel="0" collapsed="false">
      <c r="A1800" s="32" t="s">
        <v>784</v>
      </c>
      <c r="B1800" s="32" t="s">
        <v>1472</v>
      </c>
      <c r="C1800" s="32" t="s">
        <v>71</v>
      </c>
      <c r="D1800" s="33" t="s">
        <v>1473</v>
      </c>
      <c r="E1800" s="32" t="s">
        <v>815</v>
      </c>
      <c r="F1800" s="32"/>
      <c r="G1800" s="32" t="s">
        <v>108</v>
      </c>
      <c r="H1800" s="34" t="n">
        <v>0.127</v>
      </c>
      <c r="I1800" s="35" t="n">
        <v>16.36</v>
      </c>
      <c r="J1800" s="35" t="n">
        <v>2.07</v>
      </c>
    </row>
    <row r="1801" customFormat="false" ht="26.85" hidden="false" customHeight="true" outlineLevel="0" collapsed="false">
      <c r="A1801" s="32" t="s">
        <v>784</v>
      </c>
      <c r="B1801" s="32" t="s">
        <v>1288</v>
      </c>
      <c r="C1801" s="32" t="s">
        <v>71</v>
      </c>
      <c r="D1801" s="33" t="s">
        <v>1289</v>
      </c>
      <c r="E1801" s="32" t="s">
        <v>815</v>
      </c>
      <c r="F1801" s="32"/>
      <c r="G1801" s="32" t="s">
        <v>108</v>
      </c>
      <c r="H1801" s="34" t="n">
        <v>0.127</v>
      </c>
      <c r="I1801" s="35" t="n">
        <v>23.98</v>
      </c>
      <c r="J1801" s="35" t="n">
        <v>3.04</v>
      </c>
    </row>
    <row r="1802" customFormat="false" ht="15" hidden="false" customHeight="true" outlineLevel="0" collapsed="false">
      <c r="A1802" s="36" t="s">
        <v>790</v>
      </c>
      <c r="B1802" s="36" t="s">
        <v>1486</v>
      </c>
      <c r="C1802" s="36" t="s">
        <v>71</v>
      </c>
      <c r="D1802" s="37" t="s">
        <v>1487</v>
      </c>
      <c r="E1802" s="36" t="s">
        <v>793</v>
      </c>
      <c r="F1802" s="36"/>
      <c r="G1802" s="36" t="s">
        <v>76</v>
      </c>
      <c r="H1802" s="38" t="n">
        <v>0.0099</v>
      </c>
      <c r="I1802" s="39" t="n">
        <v>50.39</v>
      </c>
      <c r="J1802" s="39" t="n">
        <v>0.49</v>
      </c>
    </row>
    <row r="1803" customFormat="false" ht="26.85" hidden="false" customHeight="true" outlineLevel="0" collapsed="false">
      <c r="A1803" s="36" t="s">
        <v>790</v>
      </c>
      <c r="B1803" s="36" t="s">
        <v>1606</v>
      </c>
      <c r="C1803" s="36" t="s">
        <v>71</v>
      </c>
      <c r="D1803" s="37" t="s">
        <v>1607</v>
      </c>
      <c r="E1803" s="36" t="s">
        <v>793</v>
      </c>
      <c r="F1803" s="36"/>
      <c r="G1803" s="36" t="s">
        <v>76</v>
      </c>
      <c r="H1803" s="38" t="n">
        <v>1</v>
      </c>
      <c r="I1803" s="39" t="n">
        <v>2.47</v>
      </c>
      <c r="J1803" s="39" t="n">
        <v>2.47</v>
      </c>
    </row>
    <row r="1804" customFormat="false" ht="26.85" hidden="false" customHeight="true" outlineLevel="0" collapsed="false">
      <c r="A1804" s="36" t="s">
        <v>790</v>
      </c>
      <c r="B1804" s="36" t="s">
        <v>1490</v>
      </c>
      <c r="C1804" s="36" t="s">
        <v>71</v>
      </c>
      <c r="D1804" s="37" t="s">
        <v>1491</v>
      </c>
      <c r="E1804" s="36" t="s">
        <v>793</v>
      </c>
      <c r="F1804" s="36"/>
      <c r="G1804" s="36" t="s">
        <v>76</v>
      </c>
      <c r="H1804" s="38" t="n">
        <v>0.015</v>
      </c>
      <c r="I1804" s="39" t="n">
        <v>57.1</v>
      </c>
      <c r="J1804" s="39" t="n">
        <v>0.85</v>
      </c>
    </row>
    <row r="1805" customFormat="false" ht="15" hidden="false" customHeight="true" outlineLevel="0" collapsed="false">
      <c r="A1805" s="36" t="s">
        <v>790</v>
      </c>
      <c r="B1805" s="36" t="s">
        <v>1476</v>
      </c>
      <c r="C1805" s="36" t="s">
        <v>71</v>
      </c>
      <c r="D1805" s="37" t="s">
        <v>1477</v>
      </c>
      <c r="E1805" s="36" t="s">
        <v>793</v>
      </c>
      <c r="F1805" s="36"/>
      <c r="G1805" s="36" t="s">
        <v>76</v>
      </c>
      <c r="H1805" s="38" t="n">
        <v>0.0071</v>
      </c>
      <c r="I1805" s="39" t="n">
        <v>1.44</v>
      </c>
      <c r="J1805" s="39" t="n">
        <v>0.01</v>
      </c>
    </row>
    <row r="1806" customFormat="false" ht="26.85" hidden="false" customHeight="false" outlineLevel="0" collapsed="false">
      <c r="A1806" s="11"/>
      <c r="B1806" s="11"/>
      <c r="C1806" s="11"/>
      <c r="D1806" s="12"/>
      <c r="E1806" s="11" t="s">
        <v>805</v>
      </c>
      <c r="F1806" s="40" t="n">
        <v>3.93</v>
      </c>
      <c r="G1806" s="11" t="s">
        <v>806</v>
      </c>
      <c r="H1806" s="41" t="n">
        <v>0</v>
      </c>
      <c r="I1806" s="11" t="s">
        <v>807</v>
      </c>
      <c r="J1806" s="40" t="n">
        <v>3.93</v>
      </c>
    </row>
    <row r="1807" customFormat="false" ht="26.85" hidden="false" customHeight="true" outlineLevel="0" collapsed="false">
      <c r="A1807" s="11"/>
      <c r="B1807" s="11"/>
      <c r="C1807" s="11"/>
      <c r="D1807" s="12"/>
      <c r="E1807" s="11" t="s">
        <v>808</v>
      </c>
      <c r="F1807" s="40" t="n">
        <v>2.35</v>
      </c>
      <c r="G1807" s="11"/>
      <c r="H1807" s="42" t="s">
        <v>809</v>
      </c>
      <c r="I1807" s="42"/>
      <c r="J1807" s="40" t="n">
        <v>11.28</v>
      </c>
    </row>
    <row r="1808" customFormat="false" ht="26.85" hidden="false" customHeight="false" outlineLevel="0" collapsed="false">
      <c r="A1808" s="14"/>
      <c r="B1808" s="14"/>
      <c r="C1808" s="14"/>
      <c r="D1808" s="43"/>
      <c r="E1808" s="14"/>
      <c r="F1808" s="14"/>
      <c r="G1808" s="14" t="s">
        <v>810</v>
      </c>
      <c r="H1808" s="44" t="n">
        <v>7</v>
      </c>
      <c r="I1808" s="14" t="s">
        <v>811</v>
      </c>
      <c r="J1808" s="45" t="n">
        <v>78.96</v>
      </c>
    </row>
    <row r="1809" customFormat="false" ht="15" hidden="false" customHeight="false" outlineLevel="0" collapsed="false">
      <c r="A1809" s="46"/>
      <c r="B1809" s="46"/>
      <c r="C1809" s="46"/>
      <c r="D1809" s="47"/>
      <c r="E1809" s="46"/>
      <c r="F1809" s="46"/>
      <c r="G1809" s="46"/>
      <c r="H1809" s="48"/>
      <c r="I1809" s="46"/>
      <c r="J1809" s="46"/>
    </row>
    <row r="1810" customFormat="false" ht="26.85" hidden="false" customHeight="true" outlineLevel="0" collapsed="false">
      <c r="A1810" s="25" t="s">
        <v>506</v>
      </c>
      <c r="B1810" s="25" t="s">
        <v>58</v>
      </c>
      <c r="C1810" s="25" t="s">
        <v>59</v>
      </c>
      <c r="D1810" s="26" t="s">
        <v>10</v>
      </c>
      <c r="E1810" s="25" t="s">
        <v>781</v>
      </c>
      <c r="F1810" s="25"/>
      <c r="G1810" s="25" t="s">
        <v>60</v>
      </c>
      <c r="H1810" s="27" t="s">
        <v>61</v>
      </c>
      <c r="I1810" s="25" t="s">
        <v>62</v>
      </c>
      <c r="J1810" s="25" t="s">
        <v>11</v>
      </c>
    </row>
    <row r="1811" customFormat="false" ht="52.2" hidden="false" customHeight="true" outlineLevel="0" collapsed="false">
      <c r="A1811" s="28" t="s">
        <v>782</v>
      </c>
      <c r="B1811" s="28" t="s">
        <v>507</v>
      </c>
      <c r="C1811" s="28" t="s">
        <v>71</v>
      </c>
      <c r="D1811" s="29" t="s">
        <v>508</v>
      </c>
      <c r="E1811" s="28" t="s">
        <v>937</v>
      </c>
      <c r="F1811" s="28"/>
      <c r="G1811" s="28" t="s">
        <v>76</v>
      </c>
      <c r="H1811" s="30" t="n">
        <v>1</v>
      </c>
      <c r="I1811" s="31" t="n">
        <v>25.93</v>
      </c>
      <c r="J1811" s="31" t="n">
        <v>25.93</v>
      </c>
    </row>
    <row r="1812" customFormat="false" ht="26.85" hidden="false" customHeight="true" outlineLevel="0" collapsed="false">
      <c r="A1812" s="32" t="s">
        <v>784</v>
      </c>
      <c r="B1812" s="32" t="s">
        <v>1472</v>
      </c>
      <c r="C1812" s="32" t="s">
        <v>71</v>
      </c>
      <c r="D1812" s="33" t="s">
        <v>1473</v>
      </c>
      <c r="E1812" s="32" t="s">
        <v>815</v>
      </c>
      <c r="F1812" s="32"/>
      <c r="G1812" s="32" t="s">
        <v>108</v>
      </c>
      <c r="H1812" s="34" t="n">
        <v>0.1926</v>
      </c>
      <c r="I1812" s="35" t="n">
        <v>16.36</v>
      </c>
      <c r="J1812" s="35" t="n">
        <v>3.15</v>
      </c>
    </row>
    <row r="1813" customFormat="false" ht="26.85" hidden="false" customHeight="true" outlineLevel="0" collapsed="false">
      <c r="A1813" s="32" t="s">
        <v>784</v>
      </c>
      <c r="B1813" s="32" t="s">
        <v>1288</v>
      </c>
      <c r="C1813" s="32" t="s">
        <v>71</v>
      </c>
      <c r="D1813" s="33" t="s">
        <v>1289</v>
      </c>
      <c r="E1813" s="32" t="s">
        <v>815</v>
      </c>
      <c r="F1813" s="32"/>
      <c r="G1813" s="32" t="s">
        <v>108</v>
      </c>
      <c r="H1813" s="34" t="n">
        <v>0.1926</v>
      </c>
      <c r="I1813" s="35" t="n">
        <v>23.98</v>
      </c>
      <c r="J1813" s="35" t="n">
        <v>4.61</v>
      </c>
    </row>
    <row r="1814" customFormat="false" ht="26.85" hidden="false" customHeight="true" outlineLevel="0" collapsed="false">
      <c r="A1814" s="36" t="s">
        <v>790</v>
      </c>
      <c r="B1814" s="36" t="s">
        <v>1608</v>
      </c>
      <c r="C1814" s="36" t="s">
        <v>71</v>
      </c>
      <c r="D1814" s="37" t="s">
        <v>1609</v>
      </c>
      <c r="E1814" s="36" t="s">
        <v>793</v>
      </c>
      <c r="F1814" s="36"/>
      <c r="G1814" s="36" t="s">
        <v>76</v>
      </c>
      <c r="H1814" s="38" t="n">
        <v>2</v>
      </c>
      <c r="I1814" s="39" t="n">
        <v>3.5</v>
      </c>
      <c r="J1814" s="39" t="n">
        <v>7</v>
      </c>
    </row>
    <row r="1815" customFormat="false" ht="26.85" hidden="false" customHeight="true" outlineLevel="0" collapsed="false">
      <c r="A1815" s="36" t="s">
        <v>790</v>
      </c>
      <c r="B1815" s="36" t="s">
        <v>1610</v>
      </c>
      <c r="C1815" s="36" t="s">
        <v>71</v>
      </c>
      <c r="D1815" s="37" t="s">
        <v>1611</v>
      </c>
      <c r="E1815" s="36" t="s">
        <v>793</v>
      </c>
      <c r="F1815" s="36"/>
      <c r="G1815" s="36" t="s">
        <v>76</v>
      </c>
      <c r="H1815" s="38" t="n">
        <v>1</v>
      </c>
      <c r="I1815" s="39" t="n">
        <v>8.78</v>
      </c>
      <c r="J1815" s="39" t="n">
        <v>8.78</v>
      </c>
    </row>
    <row r="1816" customFormat="false" ht="39.55" hidden="false" customHeight="true" outlineLevel="0" collapsed="false">
      <c r="A1816" s="36" t="s">
        <v>790</v>
      </c>
      <c r="B1816" s="36" t="s">
        <v>1612</v>
      </c>
      <c r="C1816" s="36" t="s">
        <v>71</v>
      </c>
      <c r="D1816" s="37" t="s">
        <v>1613</v>
      </c>
      <c r="E1816" s="36" t="s">
        <v>793</v>
      </c>
      <c r="F1816" s="36"/>
      <c r="G1816" s="36" t="s">
        <v>76</v>
      </c>
      <c r="H1816" s="38" t="n">
        <v>0.115</v>
      </c>
      <c r="I1816" s="39" t="n">
        <v>20.8</v>
      </c>
      <c r="J1816" s="39" t="n">
        <v>2.39</v>
      </c>
    </row>
    <row r="1817" customFormat="false" ht="26.85" hidden="false" customHeight="false" outlineLevel="0" collapsed="false">
      <c r="A1817" s="11"/>
      <c r="B1817" s="11"/>
      <c r="C1817" s="11"/>
      <c r="D1817" s="12"/>
      <c r="E1817" s="11" t="s">
        <v>805</v>
      </c>
      <c r="F1817" s="40" t="n">
        <v>5.97</v>
      </c>
      <c r="G1817" s="11" t="s">
        <v>806</v>
      </c>
      <c r="H1817" s="41" t="n">
        <v>0</v>
      </c>
      <c r="I1817" s="11" t="s">
        <v>807</v>
      </c>
      <c r="J1817" s="40" t="n">
        <v>5.97</v>
      </c>
    </row>
    <row r="1818" customFormat="false" ht="26.85" hidden="false" customHeight="true" outlineLevel="0" collapsed="false">
      <c r="A1818" s="11"/>
      <c r="B1818" s="11"/>
      <c r="C1818" s="11"/>
      <c r="D1818" s="12"/>
      <c r="E1818" s="11" t="s">
        <v>808</v>
      </c>
      <c r="F1818" s="40" t="n">
        <v>6.84</v>
      </c>
      <c r="G1818" s="11"/>
      <c r="H1818" s="42" t="s">
        <v>809</v>
      </c>
      <c r="I1818" s="42"/>
      <c r="J1818" s="40" t="n">
        <v>32.77</v>
      </c>
    </row>
    <row r="1819" customFormat="false" ht="26.85" hidden="false" customHeight="false" outlineLevel="0" collapsed="false">
      <c r="A1819" s="14"/>
      <c r="B1819" s="14"/>
      <c r="C1819" s="14"/>
      <c r="D1819" s="43"/>
      <c r="E1819" s="14"/>
      <c r="F1819" s="14"/>
      <c r="G1819" s="14" t="s">
        <v>810</v>
      </c>
      <c r="H1819" s="44" t="n">
        <v>6</v>
      </c>
      <c r="I1819" s="14" t="s">
        <v>811</v>
      </c>
      <c r="J1819" s="45" t="n">
        <v>196.62</v>
      </c>
    </row>
    <row r="1820" customFormat="false" ht="15" hidden="false" customHeight="false" outlineLevel="0" collapsed="false">
      <c r="A1820" s="46"/>
      <c r="B1820" s="46"/>
      <c r="C1820" s="46"/>
      <c r="D1820" s="47"/>
      <c r="E1820" s="46"/>
      <c r="F1820" s="46"/>
      <c r="G1820" s="46"/>
      <c r="H1820" s="48"/>
      <c r="I1820" s="46"/>
      <c r="J1820" s="46"/>
    </row>
    <row r="1821" customFormat="false" ht="26.85" hidden="false" customHeight="true" outlineLevel="0" collapsed="false">
      <c r="A1821" s="25" t="s">
        <v>509</v>
      </c>
      <c r="B1821" s="25" t="s">
        <v>58</v>
      </c>
      <c r="C1821" s="25" t="s">
        <v>59</v>
      </c>
      <c r="D1821" s="26" t="s">
        <v>10</v>
      </c>
      <c r="E1821" s="25" t="s">
        <v>781</v>
      </c>
      <c r="F1821" s="25"/>
      <c r="G1821" s="25" t="s">
        <v>60</v>
      </c>
      <c r="H1821" s="27" t="s">
        <v>61</v>
      </c>
      <c r="I1821" s="25" t="s">
        <v>62</v>
      </c>
      <c r="J1821" s="25" t="s">
        <v>11</v>
      </c>
    </row>
    <row r="1822" customFormat="false" ht="52.2" hidden="false" customHeight="true" outlineLevel="0" collapsed="false">
      <c r="A1822" s="28" t="s">
        <v>782</v>
      </c>
      <c r="B1822" s="28" t="s">
        <v>510</v>
      </c>
      <c r="C1822" s="28" t="s">
        <v>71</v>
      </c>
      <c r="D1822" s="29" t="s">
        <v>511</v>
      </c>
      <c r="E1822" s="28" t="s">
        <v>937</v>
      </c>
      <c r="F1822" s="28"/>
      <c r="G1822" s="28" t="s">
        <v>76</v>
      </c>
      <c r="H1822" s="30" t="n">
        <v>1</v>
      </c>
      <c r="I1822" s="31" t="n">
        <v>8.69</v>
      </c>
      <c r="J1822" s="31" t="n">
        <v>8.69</v>
      </c>
    </row>
    <row r="1823" customFormat="false" ht="26.85" hidden="false" customHeight="true" outlineLevel="0" collapsed="false">
      <c r="A1823" s="32" t="s">
        <v>784</v>
      </c>
      <c r="B1823" s="32" t="s">
        <v>1472</v>
      </c>
      <c r="C1823" s="32" t="s">
        <v>71</v>
      </c>
      <c r="D1823" s="33" t="s">
        <v>1473</v>
      </c>
      <c r="E1823" s="32" t="s">
        <v>815</v>
      </c>
      <c r="F1823" s="32"/>
      <c r="G1823" s="32" t="s">
        <v>108</v>
      </c>
      <c r="H1823" s="34" t="n">
        <v>0.127</v>
      </c>
      <c r="I1823" s="35" t="n">
        <v>16.36</v>
      </c>
      <c r="J1823" s="35" t="n">
        <v>2.07</v>
      </c>
    </row>
    <row r="1824" customFormat="false" ht="26.85" hidden="false" customHeight="true" outlineLevel="0" collapsed="false">
      <c r="A1824" s="32" t="s">
        <v>784</v>
      </c>
      <c r="B1824" s="32" t="s">
        <v>1288</v>
      </c>
      <c r="C1824" s="32" t="s">
        <v>71</v>
      </c>
      <c r="D1824" s="33" t="s">
        <v>1289</v>
      </c>
      <c r="E1824" s="32" t="s">
        <v>815</v>
      </c>
      <c r="F1824" s="32"/>
      <c r="G1824" s="32" t="s">
        <v>108</v>
      </c>
      <c r="H1824" s="34" t="n">
        <v>0.127</v>
      </c>
      <c r="I1824" s="35" t="n">
        <v>23.98</v>
      </c>
      <c r="J1824" s="35" t="n">
        <v>3.04</v>
      </c>
    </row>
    <row r="1825" customFormat="false" ht="15" hidden="false" customHeight="true" outlineLevel="0" collapsed="false">
      <c r="A1825" s="36" t="s">
        <v>790</v>
      </c>
      <c r="B1825" s="36" t="s">
        <v>1486</v>
      </c>
      <c r="C1825" s="36" t="s">
        <v>71</v>
      </c>
      <c r="D1825" s="37" t="s">
        <v>1487</v>
      </c>
      <c r="E1825" s="36" t="s">
        <v>793</v>
      </c>
      <c r="F1825" s="36"/>
      <c r="G1825" s="36" t="s">
        <v>76</v>
      </c>
      <c r="H1825" s="38" t="n">
        <v>0.0099</v>
      </c>
      <c r="I1825" s="39" t="n">
        <v>50.39</v>
      </c>
      <c r="J1825" s="39" t="n">
        <v>0.49</v>
      </c>
    </row>
    <row r="1826" customFormat="false" ht="26.85" hidden="false" customHeight="true" outlineLevel="0" collapsed="false">
      <c r="A1826" s="36" t="s">
        <v>790</v>
      </c>
      <c r="B1826" s="36" t="s">
        <v>1614</v>
      </c>
      <c r="C1826" s="36" t="s">
        <v>71</v>
      </c>
      <c r="D1826" s="37" t="s">
        <v>1615</v>
      </c>
      <c r="E1826" s="36" t="s">
        <v>793</v>
      </c>
      <c r="F1826" s="36"/>
      <c r="G1826" s="36" t="s">
        <v>76</v>
      </c>
      <c r="H1826" s="38" t="n">
        <v>1</v>
      </c>
      <c r="I1826" s="39" t="n">
        <v>2.23</v>
      </c>
      <c r="J1826" s="39" t="n">
        <v>2.23</v>
      </c>
    </row>
    <row r="1827" customFormat="false" ht="26.85" hidden="false" customHeight="true" outlineLevel="0" collapsed="false">
      <c r="A1827" s="36" t="s">
        <v>790</v>
      </c>
      <c r="B1827" s="36" t="s">
        <v>1490</v>
      </c>
      <c r="C1827" s="36" t="s">
        <v>71</v>
      </c>
      <c r="D1827" s="37" t="s">
        <v>1491</v>
      </c>
      <c r="E1827" s="36" t="s">
        <v>793</v>
      </c>
      <c r="F1827" s="36"/>
      <c r="G1827" s="36" t="s">
        <v>76</v>
      </c>
      <c r="H1827" s="38" t="n">
        <v>0.015</v>
      </c>
      <c r="I1827" s="39" t="n">
        <v>57.1</v>
      </c>
      <c r="J1827" s="39" t="n">
        <v>0.85</v>
      </c>
    </row>
    <row r="1828" customFormat="false" ht="15" hidden="false" customHeight="true" outlineLevel="0" collapsed="false">
      <c r="A1828" s="36" t="s">
        <v>790</v>
      </c>
      <c r="B1828" s="36" t="s">
        <v>1476</v>
      </c>
      <c r="C1828" s="36" t="s">
        <v>71</v>
      </c>
      <c r="D1828" s="37" t="s">
        <v>1477</v>
      </c>
      <c r="E1828" s="36" t="s">
        <v>793</v>
      </c>
      <c r="F1828" s="36"/>
      <c r="G1828" s="36" t="s">
        <v>76</v>
      </c>
      <c r="H1828" s="38" t="n">
        <v>0.0071</v>
      </c>
      <c r="I1828" s="39" t="n">
        <v>1.44</v>
      </c>
      <c r="J1828" s="39" t="n">
        <v>0.01</v>
      </c>
    </row>
    <row r="1829" customFormat="false" ht="26.85" hidden="false" customHeight="false" outlineLevel="0" collapsed="false">
      <c r="A1829" s="11"/>
      <c r="B1829" s="11"/>
      <c r="C1829" s="11"/>
      <c r="D1829" s="12"/>
      <c r="E1829" s="11" t="s">
        <v>805</v>
      </c>
      <c r="F1829" s="40" t="n">
        <v>3.93</v>
      </c>
      <c r="G1829" s="11" t="s">
        <v>806</v>
      </c>
      <c r="H1829" s="41" t="n">
        <v>0</v>
      </c>
      <c r="I1829" s="11" t="s">
        <v>807</v>
      </c>
      <c r="J1829" s="40" t="n">
        <v>3.93</v>
      </c>
    </row>
    <row r="1830" customFormat="false" ht="26.85" hidden="false" customHeight="true" outlineLevel="0" collapsed="false">
      <c r="A1830" s="11"/>
      <c r="B1830" s="11"/>
      <c r="C1830" s="11"/>
      <c r="D1830" s="12"/>
      <c r="E1830" s="11" t="s">
        <v>808</v>
      </c>
      <c r="F1830" s="40" t="n">
        <v>2.29</v>
      </c>
      <c r="G1830" s="11"/>
      <c r="H1830" s="42" t="s">
        <v>809</v>
      </c>
      <c r="I1830" s="42"/>
      <c r="J1830" s="40" t="n">
        <v>10.98</v>
      </c>
    </row>
    <row r="1831" customFormat="false" ht="26.85" hidden="false" customHeight="false" outlineLevel="0" collapsed="false">
      <c r="A1831" s="14"/>
      <c r="B1831" s="14"/>
      <c r="C1831" s="14"/>
      <c r="D1831" s="43"/>
      <c r="E1831" s="14"/>
      <c r="F1831" s="14"/>
      <c r="G1831" s="14" t="s">
        <v>810</v>
      </c>
      <c r="H1831" s="44" t="n">
        <v>10</v>
      </c>
      <c r="I1831" s="14" t="s">
        <v>811</v>
      </c>
      <c r="J1831" s="45" t="n">
        <v>109.8</v>
      </c>
    </row>
    <row r="1832" customFormat="false" ht="15" hidden="false" customHeight="false" outlineLevel="0" collapsed="false">
      <c r="A1832" s="46"/>
      <c r="B1832" s="46"/>
      <c r="C1832" s="46"/>
      <c r="D1832" s="47"/>
      <c r="E1832" s="46"/>
      <c r="F1832" s="46"/>
      <c r="G1832" s="46"/>
      <c r="H1832" s="48"/>
      <c r="I1832" s="46"/>
      <c r="J1832" s="46"/>
    </row>
    <row r="1833" customFormat="false" ht="26.85" hidden="false" customHeight="true" outlineLevel="0" collapsed="false">
      <c r="A1833" s="25" t="s">
        <v>512</v>
      </c>
      <c r="B1833" s="25" t="s">
        <v>58</v>
      </c>
      <c r="C1833" s="25" t="s">
        <v>59</v>
      </c>
      <c r="D1833" s="26" t="s">
        <v>10</v>
      </c>
      <c r="E1833" s="25" t="s">
        <v>781</v>
      </c>
      <c r="F1833" s="25"/>
      <c r="G1833" s="25" t="s">
        <v>60</v>
      </c>
      <c r="H1833" s="27" t="s">
        <v>61</v>
      </c>
      <c r="I1833" s="25" t="s">
        <v>62</v>
      </c>
      <c r="J1833" s="25" t="s">
        <v>11</v>
      </c>
    </row>
    <row r="1834" customFormat="false" ht="52.2" hidden="false" customHeight="true" outlineLevel="0" collapsed="false">
      <c r="A1834" s="28" t="s">
        <v>782</v>
      </c>
      <c r="B1834" s="28" t="s">
        <v>513</v>
      </c>
      <c r="C1834" s="28" t="s">
        <v>71</v>
      </c>
      <c r="D1834" s="29" t="s">
        <v>514</v>
      </c>
      <c r="E1834" s="28" t="s">
        <v>937</v>
      </c>
      <c r="F1834" s="28"/>
      <c r="G1834" s="28" t="s">
        <v>76</v>
      </c>
      <c r="H1834" s="30" t="n">
        <v>1</v>
      </c>
      <c r="I1834" s="31" t="n">
        <v>19.75</v>
      </c>
      <c r="J1834" s="31" t="n">
        <v>19.75</v>
      </c>
    </row>
    <row r="1835" customFormat="false" ht="26.85" hidden="false" customHeight="true" outlineLevel="0" collapsed="false">
      <c r="A1835" s="32" t="s">
        <v>784</v>
      </c>
      <c r="B1835" s="32" t="s">
        <v>1472</v>
      </c>
      <c r="C1835" s="32" t="s">
        <v>71</v>
      </c>
      <c r="D1835" s="33" t="s">
        <v>1473</v>
      </c>
      <c r="E1835" s="32" t="s">
        <v>815</v>
      </c>
      <c r="F1835" s="32"/>
      <c r="G1835" s="32" t="s">
        <v>108</v>
      </c>
      <c r="H1835" s="34" t="n">
        <v>0.0457</v>
      </c>
      <c r="I1835" s="35" t="n">
        <v>16.36</v>
      </c>
      <c r="J1835" s="35" t="n">
        <v>0.74</v>
      </c>
    </row>
    <row r="1836" customFormat="false" ht="26.85" hidden="false" customHeight="true" outlineLevel="0" collapsed="false">
      <c r="A1836" s="32" t="s">
        <v>784</v>
      </c>
      <c r="B1836" s="32" t="s">
        <v>1288</v>
      </c>
      <c r="C1836" s="32" t="s">
        <v>71</v>
      </c>
      <c r="D1836" s="33" t="s">
        <v>1289</v>
      </c>
      <c r="E1836" s="32" t="s">
        <v>815</v>
      </c>
      <c r="F1836" s="32"/>
      <c r="G1836" s="32" t="s">
        <v>108</v>
      </c>
      <c r="H1836" s="34" t="n">
        <v>0.0457</v>
      </c>
      <c r="I1836" s="35" t="n">
        <v>23.98</v>
      </c>
      <c r="J1836" s="35" t="n">
        <v>1.09</v>
      </c>
    </row>
    <row r="1837" customFormat="false" ht="26.85" hidden="false" customHeight="true" outlineLevel="0" collapsed="false">
      <c r="A1837" s="36" t="s">
        <v>790</v>
      </c>
      <c r="B1837" s="36" t="s">
        <v>1616</v>
      </c>
      <c r="C1837" s="36" t="s">
        <v>71</v>
      </c>
      <c r="D1837" s="37" t="s">
        <v>1617</v>
      </c>
      <c r="E1837" s="36" t="s">
        <v>793</v>
      </c>
      <c r="F1837" s="36"/>
      <c r="G1837" s="36" t="s">
        <v>76</v>
      </c>
      <c r="H1837" s="38" t="n">
        <v>3</v>
      </c>
      <c r="I1837" s="39" t="n">
        <v>1.98</v>
      </c>
      <c r="J1837" s="39" t="n">
        <v>5.94</v>
      </c>
    </row>
    <row r="1838" customFormat="false" ht="26.85" hidden="false" customHeight="true" outlineLevel="0" collapsed="false">
      <c r="A1838" s="36" t="s">
        <v>790</v>
      </c>
      <c r="B1838" s="36" t="s">
        <v>1618</v>
      </c>
      <c r="C1838" s="36" t="s">
        <v>71</v>
      </c>
      <c r="D1838" s="37" t="s">
        <v>1619</v>
      </c>
      <c r="E1838" s="36" t="s">
        <v>793</v>
      </c>
      <c r="F1838" s="36"/>
      <c r="G1838" s="36" t="s">
        <v>76</v>
      </c>
      <c r="H1838" s="38" t="n">
        <v>1</v>
      </c>
      <c r="I1838" s="39" t="n">
        <v>10.42</v>
      </c>
      <c r="J1838" s="39" t="n">
        <v>10.42</v>
      </c>
    </row>
    <row r="1839" customFormat="false" ht="39.55" hidden="false" customHeight="true" outlineLevel="0" collapsed="false">
      <c r="A1839" s="36" t="s">
        <v>790</v>
      </c>
      <c r="B1839" s="36" t="s">
        <v>1612</v>
      </c>
      <c r="C1839" s="36" t="s">
        <v>71</v>
      </c>
      <c r="D1839" s="37" t="s">
        <v>1613</v>
      </c>
      <c r="E1839" s="36" t="s">
        <v>793</v>
      </c>
      <c r="F1839" s="36"/>
      <c r="G1839" s="36" t="s">
        <v>76</v>
      </c>
      <c r="H1839" s="38" t="n">
        <v>0.075</v>
      </c>
      <c r="I1839" s="39" t="n">
        <v>20.8</v>
      </c>
      <c r="J1839" s="39" t="n">
        <v>1.56</v>
      </c>
    </row>
    <row r="1840" customFormat="false" ht="26.85" hidden="false" customHeight="false" outlineLevel="0" collapsed="false">
      <c r="A1840" s="11"/>
      <c r="B1840" s="11"/>
      <c r="C1840" s="11"/>
      <c r="D1840" s="12"/>
      <c r="E1840" s="11" t="s">
        <v>805</v>
      </c>
      <c r="F1840" s="40" t="n">
        <v>1.41</v>
      </c>
      <c r="G1840" s="11" t="s">
        <v>806</v>
      </c>
      <c r="H1840" s="41" t="n">
        <v>0</v>
      </c>
      <c r="I1840" s="11" t="s">
        <v>807</v>
      </c>
      <c r="J1840" s="40" t="n">
        <v>1.41</v>
      </c>
    </row>
    <row r="1841" customFormat="false" ht="26.85" hidden="false" customHeight="true" outlineLevel="0" collapsed="false">
      <c r="A1841" s="11"/>
      <c r="B1841" s="11"/>
      <c r="C1841" s="11"/>
      <c r="D1841" s="12"/>
      <c r="E1841" s="11" t="s">
        <v>808</v>
      </c>
      <c r="F1841" s="40" t="n">
        <v>5.21</v>
      </c>
      <c r="G1841" s="11"/>
      <c r="H1841" s="42" t="s">
        <v>809</v>
      </c>
      <c r="I1841" s="42"/>
      <c r="J1841" s="40" t="n">
        <v>24.96</v>
      </c>
    </row>
    <row r="1842" customFormat="false" ht="26.85" hidden="false" customHeight="false" outlineLevel="0" collapsed="false">
      <c r="A1842" s="14"/>
      <c r="B1842" s="14"/>
      <c r="C1842" s="14"/>
      <c r="D1842" s="43"/>
      <c r="E1842" s="14"/>
      <c r="F1842" s="14"/>
      <c r="G1842" s="14" t="s">
        <v>810</v>
      </c>
      <c r="H1842" s="44" t="n">
        <v>6</v>
      </c>
      <c r="I1842" s="14" t="s">
        <v>811</v>
      </c>
      <c r="J1842" s="45" t="n">
        <v>149.76</v>
      </c>
    </row>
    <row r="1843" customFormat="false" ht="15" hidden="false" customHeight="false" outlineLevel="0" collapsed="false">
      <c r="A1843" s="46"/>
      <c r="B1843" s="46"/>
      <c r="C1843" s="46"/>
      <c r="D1843" s="47"/>
      <c r="E1843" s="46"/>
      <c r="F1843" s="46"/>
      <c r="G1843" s="46"/>
      <c r="H1843" s="48"/>
      <c r="I1843" s="46"/>
      <c r="J1843" s="46"/>
    </row>
    <row r="1844" customFormat="false" ht="26.85" hidden="false" customHeight="true" outlineLevel="0" collapsed="false">
      <c r="A1844" s="25" t="s">
        <v>515</v>
      </c>
      <c r="B1844" s="25" t="s">
        <v>58</v>
      </c>
      <c r="C1844" s="25" t="s">
        <v>59</v>
      </c>
      <c r="D1844" s="26" t="s">
        <v>10</v>
      </c>
      <c r="E1844" s="25" t="s">
        <v>781</v>
      </c>
      <c r="F1844" s="25"/>
      <c r="G1844" s="25" t="s">
        <v>60</v>
      </c>
      <c r="H1844" s="27" t="s">
        <v>61</v>
      </c>
      <c r="I1844" s="25" t="s">
        <v>62</v>
      </c>
      <c r="J1844" s="25" t="s">
        <v>11</v>
      </c>
    </row>
    <row r="1845" customFormat="false" ht="52.2" hidden="false" customHeight="true" outlineLevel="0" collapsed="false">
      <c r="A1845" s="28" t="s">
        <v>782</v>
      </c>
      <c r="B1845" s="28" t="s">
        <v>516</v>
      </c>
      <c r="C1845" s="28" t="s">
        <v>71</v>
      </c>
      <c r="D1845" s="29" t="s">
        <v>517</v>
      </c>
      <c r="E1845" s="28" t="s">
        <v>937</v>
      </c>
      <c r="F1845" s="28"/>
      <c r="G1845" s="28" t="s">
        <v>76</v>
      </c>
      <c r="H1845" s="30" t="n">
        <v>1</v>
      </c>
      <c r="I1845" s="31" t="n">
        <v>51.13</v>
      </c>
      <c r="J1845" s="31" t="n">
        <v>51.13</v>
      </c>
    </row>
    <row r="1846" customFormat="false" ht="26.85" hidden="false" customHeight="true" outlineLevel="0" collapsed="false">
      <c r="A1846" s="32" t="s">
        <v>784</v>
      </c>
      <c r="B1846" s="32" t="s">
        <v>1472</v>
      </c>
      <c r="C1846" s="32" t="s">
        <v>71</v>
      </c>
      <c r="D1846" s="33" t="s">
        <v>1473</v>
      </c>
      <c r="E1846" s="32" t="s">
        <v>815</v>
      </c>
      <c r="F1846" s="32"/>
      <c r="G1846" s="32" t="s">
        <v>108</v>
      </c>
      <c r="H1846" s="34" t="n">
        <v>0.2896</v>
      </c>
      <c r="I1846" s="35" t="n">
        <v>16.36</v>
      </c>
      <c r="J1846" s="35" t="n">
        <v>4.73</v>
      </c>
    </row>
    <row r="1847" customFormat="false" ht="26.85" hidden="false" customHeight="true" outlineLevel="0" collapsed="false">
      <c r="A1847" s="32" t="s">
        <v>784</v>
      </c>
      <c r="B1847" s="32" t="s">
        <v>1288</v>
      </c>
      <c r="C1847" s="32" t="s">
        <v>71</v>
      </c>
      <c r="D1847" s="33" t="s">
        <v>1289</v>
      </c>
      <c r="E1847" s="32" t="s">
        <v>815</v>
      </c>
      <c r="F1847" s="32"/>
      <c r="G1847" s="32" t="s">
        <v>108</v>
      </c>
      <c r="H1847" s="34" t="n">
        <v>0.2896</v>
      </c>
      <c r="I1847" s="35" t="n">
        <v>23.98</v>
      </c>
      <c r="J1847" s="35" t="n">
        <v>6.94</v>
      </c>
    </row>
    <row r="1848" customFormat="false" ht="26.85" hidden="false" customHeight="true" outlineLevel="0" collapsed="false">
      <c r="A1848" s="36" t="s">
        <v>790</v>
      </c>
      <c r="B1848" s="36" t="s">
        <v>1608</v>
      </c>
      <c r="C1848" s="36" t="s">
        <v>71</v>
      </c>
      <c r="D1848" s="37" t="s">
        <v>1609</v>
      </c>
      <c r="E1848" s="36" t="s">
        <v>793</v>
      </c>
      <c r="F1848" s="36"/>
      <c r="G1848" s="36" t="s">
        <v>76</v>
      </c>
      <c r="H1848" s="38" t="n">
        <v>3</v>
      </c>
      <c r="I1848" s="39" t="n">
        <v>3.5</v>
      </c>
      <c r="J1848" s="39" t="n">
        <v>10.5</v>
      </c>
    </row>
    <row r="1849" customFormat="false" ht="26.85" hidden="false" customHeight="true" outlineLevel="0" collapsed="false">
      <c r="A1849" s="36" t="s">
        <v>790</v>
      </c>
      <c r="B1849" s="36" t="s">
        <v>1064</v>
      </c>
      <c r="C1849" s="36" t="s">
        <v>71</v>
      </c>
      <c r="D1849" s="37" t="s">
        <v>1065</v>
      </c>
      <c r="E1849" s="36" t="s">
        <v>793</v>
      </c>
      <c r="F1849" s="36"/>
      <c r="G1849" s="36" t="s">
        <v>76</v>
      </c>
      <c r="H1849" s="38" t="n">
        <v>1</v>
      </c>
      <c r="I1849" s="39" t="n">
        <v>25.38</v>
      </c>
      <c r="J1849" s="39" t="n">
        <v>25.38</v>
      </c>
    </row>
    <row r="1850" customFormat="false" ht="39.55" hidden="false" customHeight="true" outlineLevel="0" collapsed="false">
      <c r="A1850" s="36" t="s">
        <v>790</v>
      </c>
      <c r="B1850" s="36" t="s">
        <v>1612</v>
      </c>
      <c r="C1850" s="36" t="s">
        <v>71</v>
      </c>
      <c r="D1850" s="37" t="s">
        <v>1613</v>
      </c>
      <c r="E1850" s="36" t="s">
        <v>793</v>
      </c>
      <c r="F1850" s="36"/>
      <c r="G1850" s="36" t="s">
        <v>76</v>
      </c>
      <c r="H1850" s="38" t="n">
        <v>0.1725</v>
      </c>
      <c r="I1850" s="39" t="n">
        <v>20.8</v>
      </c>
      <c r="J1850" s="39" t="n">
        <v>3.58</v>
      </c>
    </row>
    <row r="1851" customFormat="false" ht="26.85" hidden="false" customHeight="false" outlineLevel="0" collapsed="false">
      <c r="A1851" s="11"/>
      <c r="B1851" s="11"/>
      <c r="C1851" s="11"/>
      <c r="D1851" s="12"/>
      <c r="E1851" s="11" t="s">
        <v>805</v>
      </c>
      <c r="F1851" s="40" t="n">
        <v>8.97</v>
      </c>
      <c r="G1851" s="11" t="s">
        <v>806</v>
      </c>
      <c r="H1851" s="41" t="n">
        <v>0</v>
      </c>
      <c r="I1851" s="11" t="s">
        <v>807</v>
      </c>
      <c r="J1851" s="40" t="n">
        <v>8.97</v>
      </c>
    </row>
    <row r="1852" customFormat="false" ht="26.85" hidden="false" customHeight="true" outlineLevel="0" collapsed="false">
      <c r="A1852" s="11"/>
      <c r="B1852" s="11"/>
      <c r="C1852" s="11"/>
      <c r="D1852" s="12"/>
      <c r="E1852" s="11" t="s">
        <v>808</v>
      </c>
      <c r="F1852" s="40" t="n">
        <v>13.49</v>
      </c>
      <c r="G1852" s="11"/>
      <c r="H1852" s="42" t="s">
        <v>809</v>
      </c>
      <c r="I1852" s="42"/>
      <c r="J1852" s="40" t="n">
        <v>64.62</v>
      </c>
    </row>
    <row r="1853" customFormat="false" ht="26.85" hidden="false" customHeight="false" outlineLevel="0" collapsed="false">
      <c r="A1853" s="14"/>
      <c r="B1853" s="14"/>
      <c r="C1853" s="14"/>
      <c r="D1853" s="43"/>
      <c r="E1853" s="14"/>
      <c r="F1853" s="14"/>
      <c r="G1853" s="14" t="s">
        <v>810</v>
      </c>
      <c r="H1853" s="44" t="n">
        <v>5</v>
      </c>
      <c r="I1853" s="14" t="s">
        <v>811</v>
      </c>
      <c r="J1853" s="45" t="n">
        <v>323.1</v>
      </c>
    </row>
    <row r="1854" customFormat="false" ht="15" hidden="false" customHeight="false" outlineLevel="0" collapsed="false">
      <c r="A1854" s="46"/>
      <c r="B1854" s="46"/>
      <c r="C1854" s="46"/>
      <c r="D1854" s="47"/>
      <c r="E1854" s="46"/>
      <c r="F1854" s="46"/>
      <c r="G1854" s="46"/>
      <c r="H1854" s="48"/>
      <c r="I1854" s="46"/>
      <c r="J1854" s="46"/>
    </row>
    <row r="1855" customFormat="false" ht="26.85" hidden="false" customHeight="true" outlineLevel="0" collapsed="false">
      <c r="A1855" s="25" t="s">
        <v>518</v>
      </c>
      <c r="B1855" s="25" t="s">
        <v>58</v>
      </c>
      <c r="C1855" s="25" t="s">
        <v>59</v>
      </c>
      <c r="D1855" s="26" t="s">
        <v>10</v>
      </c>
      <c r="E1855" s="25" t="s">
        <v>781</v>
      </c>
      <c r="F1855" s="25"/>
      <c r="G1855" s="25" t="s">
        <v>60</v>
      </c>
      <c r="H1855" s="27" t="s">
        <v>61</v>
      </c>
      <c r="I1855" s="25" t="s">
        <v>62</v>
      </c>
      <c r="J1855" s="25" t="s">
        <v>11</v>
      </c>
    </row>
    <row r="1856" customFormat="false" ht="52.2" hidden="false" customHeight="true" outlineLevel="0" collapsed="false">
      <c r="A1856" s="28" t="s">
        <v>782</v>
      </c>
      <c r="B1856" s="28" t="s">
        <v>519</v>
      </c>
      <c r="C1856" s="28" t="s">
        <v>71</v>
      </c>
      <c r="D1856" s="29" t="s">
        <v>520</v>
      </c>
      <c r="E1856" s="28" t="s">
        <v>937</v>
      </c>
      <c r="F1856" s="28"/>
      <c r="G1856" s="28" t="s">
        <v>76</v>
      </c>
      <c r="H1856" s="30" t="n">
        <v>1</v>
      </c>
      <c r="I1856" s="31" t="n">
        <v>49.81</v>
      </c>
      <c r="J1856" s="31" t="n">
        <v>49.81</v>
      </c>
    </row>
    <row r="1857" customFormat="false" ht="26.85" hidden="false" customHeight="true" outlineLevel="0" collapsed="false">
      <c r="A1857" s="32" t="s">
        <v>784</v>
      </c>
      <c r="B1857" s="32" t="s">
        <v>1472</v>
      </c>
      <c r="C1857" s="32" t="s">
        <v>71</v>
      </c>
      <c r="D1857" s="33" t="s">
        <v>1473</v>
      </c>
      <c r="E1857" s="32" t="s">
        <v>815</v>
      </c>
      <c r="F1857" s="32"/>
      <c r="G1857" s="32" t="s">
        <v>108</v>
      </c>
      <c r="H1857" s="34" t="n">
        <v>0.2568</v>
      </c>
      <c r="I1857" s="35" t="n">
        <v>16.36</v>
      </c>
      <c r="J1857" s="35" t="n">
        <v>4.2</v>
      </c>
    </row>
    <row r="1858" customFormat="false" ht="26.85" hidden="false" customHeight="true" outlineLevel="0" collapsed="false">
      <c r="A1858" s="32" t="s">
        <v>784</v>
      </c>
      <c r="B1858" s="32" t="s">
        <v>1288</v>
      </c>
      <c r="C1858" s="32" t="s">
        <v>71</v>
      </c>
      <c r="D1858" s="33" t="s">
        <v>1289</v>
      </c>
      <c r="E1858" s="32" t="s">
        <v>815</v>
      </c>
      <c r="F1858" s="32"/>
      <c r="G1858" s="32" t="s">
        <v>108</v>
      </c>
      <c r="H1858" s="34" t="n">
        <v>0.2568</v>
      </c>
      <c r="I1858" s="35" t="n">
        <v>23.98</v>
      </c>
      <c r="J1858" s="35" t="n">
        <v>6.15</v>
      </c>
    </row>
    <row r="1859" customFormat="false" ht="26.85" hidden="false" customHeight="true" outlineLevel="0" collapsed="false">
      <c r="A1859" s="36" t="s">
        <v>790</v>
      </c>
      <c r="B1859" s="36" t="s">
        <v>1608</v>
      </c>
      <c r="C1859" s="36" t="s">
        <v>71</v>
      </c>
      <c r="D1859" s="37" t="s">
        <v>1609</v>
      </c>
      <c r="E1859" s="36" t="s">
        <v>793</v>
      </c>
      <c r="F1859" s="36"/>
      <c r="G1859" s="36" t="s">
        <v>76</v>
      </c>
      <c r="H1859" s="38" t="n">
        <v>3</v>
      </c>
      <c r="I1859" s="39" t="n">
        <v>3.5</v>
      </c>
      <c r="J1859" s="39" t="n">
        <v>10.5</v>
      </c>
    </row>
    <row r="1860" customFormat="false" ht="26.85" hidden="false" customHeight="true" outlineLevel="0" collapsed="false">
      <c r="A1860" s="36" t="s">
        <v>790</v>
      </c>
      <c r="B1860" s="36" t="s">
        <v>1064</v>
      </c>
      <c r="C1860" s="36" t="s">
        <v>71</v>
      </c>
      <c r="D1860" s="37" t="s">
        <v>1065</v>
      </c>
      <c r="E1860" s="36" t="s">
        <v>793</v>
      </c>
      <c r="F1860" s="36"/>
      <c r="G1860" s="36" t="s">
        <v>76</v>
      </c>
      <c r="H1860" s="38" t="n">
        <v>1</v>
      </c>
      <c r="I1860" s="39" t="n">
        <v>25.38</v>
      </c>
      <c r="J1860" s="39" t="n">
        <v>25.38</v>
      </c>
    </row>
    <row r="1861" customFormat="false" ht="39.55" hidden="false" customHeight="true" outlineLevel="0" collapsed="false">
      <c r="A1861" s="36" t="s">
        <v>790</v>
      </c>
      <c r="B1861" s="36" t="s">
        <v>1612</v>
      </c>
      <c r="C1861" s="36" t="s">
        <v>71</v>
      </c>
      <c r="D1861" s="37" t="s">
        <v>1613</v>
      </c>
      <c r="E1861" s="36" t="s">
        <v>793</v>
      </c>
      <c r="F1861" s="36"/>
      <c r="G1861" s="36" t="s">
        <v>76</v>
      </c>
      <c r="H1861" s="38" t="n">
        <v>0.1725</v>
      </c>
      <c r="I1861" s="39" t="n">
        <v>20.8</v>
      </c>
      <c r="J1861" s="39" t="n">
        <v>3.58</v>
      </c>
    </row>
    <row r="1862" customFormat="false" ht="26.85" hidden="false" customHeight="false" outlineLevel="0" collapsed="false">
      <c r="A1862" s="11"/>
      <c r="B1862" s="11"/>
      <c r="C1862" s="11"/>
      <c r="D1862" s="12"/>
      <c r="E1862" s="11" t="s">
        <v>805</v>
      </c>
      <c r="F1862" s="40" t="n">
        <v>7.96</v>
      </c>
      <c r="G1862" s="11" t="s">
        <v>806</v>
      </c>
      <c r="H1862" s="41" t="n">
        <v>0</v>
      </c>
      <c r="I1862" s="11" t="s">
        <v>807</v>
      </c>
      <c r="J1862" s="40" t="n">
        <v>7.96</v>
      </c>
    </row>
    <row r="1863" customFormat="false" ht="26.85" hidden="false" customHeight="true" outlineLevel="0" collapsed="false">
      <c r="A1863" s="11"/>
      <c r="B1863" s="11"/>
      <c r="C1863" s="11"/>
      <c r="D1863" s="12"/>
      <c r="E1863" s="11" t="s">
        <v>808</v>
      </c>
      <c r="F1863" s="40" t="n">
        <v>13.14</v>
      </c>
      <c r="G1863" s="11"/>
      <c r="H1863" s="42" t="s">
        <v>809</v>
      </c>
      <c r="I1863" s="42"/>
      <c r="J1863" s="40" t="n">
        <v>62.95</v>
      </c>
    </row>
    <row r="1864" customFormat="false" ht="26.85" hidden="false" customHeight="false" outlineLevel="0" collapsed="false">
      <c r="A1864" s="14"/>
      <c r="B1864" s="14"/>
      <c r="C1864" s="14"/>
      <c r="D1864" s="43"/>
      <c r="E1864" s="14"/>
      <c r="F1864" s="14"/>
      <c r="G1864" s="14" t="s">
        <v>810</v>
      </c>
      <c r="H1864" s="44" t="n">
        <v>5</v>
      </c>
      <c r="I1864" s="14" t="s">
        <v>811</v>
      </c>
      <c r="J1864" s="45" t="n">
        <v>314.75</v>
      </c>
    </row>
    <row r="1865" customFormat="false" ht="15" hidden="false" customHeight="false" outlineLevel="0" collapsed="false">
      <c r="A1865" s="46"/>
      <c r="B1865" s="46"/>
      <c r="C1865" s="46"/>
      <c r="D1865" s="47"/>
      <c r="E1865" s="46"/>
      <c r="F1865" s="46"/>
      <c r="G1865" s="46"/>
      <c r="H1865" s="48"/>
      <c r="I1865" s="46"/>
      <c r="J1865" s="46"/>
    </row>
    <row r="1866" customFormat="false" ht="26.85" hidden="false" customHeight="true" outlineLevel="0" collapsed="false">
      <c r="A1866" s="25" t="s">
        <v>521</v>
      </c>
      <c r="B1866" s="25" t="s">
        <v>58</v>
      </c>
      <c r="C1866" s="25" t="s">
        <v>59</v>
      </c>
      <c r="D1866" s="26" t="s">
        <v>10</v>
      </c>
      <c r="E1866" s="25" t="s">
        <v>781</v>
      </c>
      <c r="F1866" s="25"/>
      <c r="G1866" s="25" t="s">
        <v>60</v>
      </c>
      <c r="H1866" s="27" t="s">
        <v>61</v>
      </c>
      <c r="I1866" s="25" t="s">
        <v>62</v>
      </c>
      <c r="J1866" s="25" t="s">
        <v>11</v>
      </c>
    </row>
    <row r="1867" customFormat="false" ht="52.2" hidden="false" customHeight="true" outlineLevel="0" collapsed="false">
      <c r="A1867" s="28" t="s">
        <v>782</v>
      </c>
      <c r="B1867" s="28" t="s">
        <v>522</v>
      </c>
      <c r="C1867" s="28" t="s">
        <v>71</v>
      </c>
      <c r="D1867" s="29" t="s">
        <v>523</v>
      </c>
      <c r="E1867" s="28" t="s">
        <v>937</v>
      </c>
      <c r="F1867" s="28"/>
      <c r="G1867" s="28" t="s">
        <v>76</v>
      </c>
      <c r="H1867" s="30" t="n">
        <v>1</v>
      </c>
      <c r="I1867" s="31" t="n">
        <v>45.21</v>
      </c>
      <c r="J1867" s="31" t="n">
        <v>45.21</v>
      </c>
    </row>
    <row r="1868" customFormat="false" ht="26.85" hidden="false" customHeight="true" outlineLevel="0" collapsed="false">
      <c r="A1868" s="32" t="s">
        <v>784</v>
      </c>
      <c r="B1868" s="32" t="s">
        <v>1472</v>
      </c>
      <c r="C1868" s="32" t="s">
        <v>71</v>
      </c>
      <c r="D1868" s="33" t="s">
        <v>1473</v>
      </c>
      <c r="E1868" s="32" t="s">
        <v>815</v>
      </c>
      <c r="F1868" s="32"/>
      <c r="G1868" s="32" t="s">
        <v>108</v>
      </c>
      <c r="H1868" s="34" t="n">
        <v>0.2774</v>
      </c>
      <c r="I1868" s="35" t="n">
        <v>16.36</v>
      </c>
      <c r="J1868" s="35" t="n">
        <v>4.53</v>
      </c>
    </row>
    <row r="1869" customFormat="false" ht="26.85" hidden="false" customHeight="true" outlineLevel="0" collapsed="false">
      <c r="A1869" s="32" t="s">
        <v>784</v>
      </c>
      <c r="B1869" s="32" t="s">
        <v>1288</v>
      </c>
      <c r="C1869" s="32" t="s">
        <v>71</v>
      </c>
      <c r="D1869" s="33" t="s">
        <v>1289</v>
      </c>
      <c r="E1869" s="32" t="s">
        <v>815</v>
      </c>
      <c r="F1869" s="32"/>
      <c r="G1869" s="32" t="s">
        <v>108</v>
      </c>
      <c r="H1869" s="34" t="n">
        <v>0.2774</v>
      </c>
      <c r="I1869" s="35" t="n">
        <v>23.98</v>
      </c>
      <c r="J1869" s="35" t="n">
        <v>6.65</v>
      </c>
    </row>
    <row r="1870" customFormat="false" ht="26.85" hidden="false" customHeight="true" outlineLevel="0" collapsed="false">
      <c r="A1870" s="36" t="s">
        <v>790</v>
      </c>
      <c r="B1870" s="36" t="s">
        <v>1608</v>
      </c>
      <c r="C1870" s="36" t="s">
        <v>71</v>
      </c>
      <c r="D1870" s="37" t="s">
        <v>1609</v>
      </c>
      <c r="E1870" s="36" t="s">
        <v>793</v>
      </c>
      <c r="F1870" s="36"/>
      <c r="G1870" s="36" t="s">
        <v>76</v>
      </c>
      <c r="H1870" s="38" t="n">
        <v>2</v>
      </c>
      <c r="I1870" s="39" t="n">
        <v>3.5</v>
      </c>
      <c r="J1870" s="39" t="n">
        <v>7</v>
      </c>
    </row>
    <row r="1871" customFormat="false" ht="26.85" hidden="false" customHeight="true" outlineLevel="0" collapsed="false">
      <c r="A1871" s="36" t="s">
        <v>790</v>
      </c>
      <c r="B1871" s="36" t="s">
        <v>1620</v>
      </c>
      <c r="C1871" s="36" t="s">
        <v>71</v>
      </c>
      <c r="D1871" s="37" t="s">
        <v>1621</v>
      </c>
      <c r="E1871" s="36" t="s">
        <v>793</v>
      </c>
      <c r="F1871" s="36"/>
      <c r="G1871" s="36" t="s">
        <v>76</v>
      </c>
      <c r="H1871" s="38" t="n">
        <v>1</v>
      </c>
      <c r="I1871" s="39" t="n">
        <v>24.64</v>
      </c>
      <c r="J1871" s="39" t="n">
        <v>24.64</v>
      </c>
    </row>
    <row r="1872" customFormat="false" ht="39.55" hidden="false" customHeight="true" outlineLevel="0" collapsed="false">
      <c r="A1872" s="36" t="s">
        <v>790</v>
      </c>
      <c r="B1872" s="36" t="s">
        <v>1612</v>
      </c>
      <c r="C1872" s="36" t="s">
        <v>71</v>
      </c>
      <c r="D1872" s="37" t="s">
        <v>1613</v>
      </c>
      <c r="E1872" s="36" t="s">
        <v>793</v>
      </c>
      <c r="F1872" s="36"/>
      <c r="G1872" s="36" t="s">
        <v>76</v>
      </c>
      <c r="H1872" s="38" t="n">
        <v>0.115</v>
      </c>
      <c r="I1872" s="39" t="n">
        <v>20.8</v>
      </c>
      <c r="J1872" s="39" t="n">
        <v>2.39</v>
      </c>
    </row>
    <row r="1873" customFormat="false" ht="26.85" hidden="false" customHeight="false" outlineLevel="0" collapsed="false">
      <c r="A1873" s="11"/>
      <c r="B1873" s="11"/>
      <c r="C1873" s="11"/>
      <c r="D1873" s="12"/>
      <c r="E1873" s="11" t="s">
        <v>805</v>
      </c>
      <c r="F1873" s="40" t="n">
        <v>8.59</v>
      </c>
      <c r="G1873" s="11" t="s">
        <v>806</v>
      </c>
      <c r="H1873" s="41" t="n">
        <v>0</v>
      </c>
      <c r="I1873" s="11" t="s">
        <v>807</v>
      </c>
      <c r="J1873" s="40" t="n">
        <v>8.59</v>
      </c>
    </row>
    <row r="1874" customFormat="false" ht="26.85" hidden="false" customHeight="true" outlineLevel="0" collapsed="false">
      <c r="A1874" s="11"/>
      <c r="B1874" s="11"/>
      <c r="C1874" s="11"/>
      <c r="D1874" s="12"/>
      <c r="E1874" s="11" t="s">
        <v>808</v>
      </c>
      <c r="F1874" s="40" t="n">
        <v>11.93</v>
      </c>
      <c r="G1874" s="11"/>
      <c r="H1874" s="42" t="s">
        <v>809</v>
      </c>
      <c r="I1874" s="42"/>
      <c r="J1874" s="40" t="n">
        <v>57.14</v>
      </c>
    </row>
    <row r="1875" customFormat="false" ht="26.85" hidden="false" customHeight="false" outlineLevel="0" collapsed="false">
      <c r="A1875" s="14"/>
      <c r="B1875" s="14"/>
      <c r="C1875" s="14"/>
      <c r="D1875" s="43"/>
      <c r="E1875" s="14"/>
      <c r="F1875" s="14"/>
      <c r="G1875" s="14" t="s">
        <v>810</v>
      </c>
      <c r="H1875" s="44" t="n">
        <v>1</v>
      </c>
      <c r="I1875" s="14" t="s">
        <v>811</v>
      </c>
      <c r="J1875" s="45" t="n">
        <v>57.14</v>
      </c>
    </row>
    <row r="1876" customFormat="false" ht="15" hidden="false" customHeight="false" outlineLevel="0" collapsed="false">
      <c r="A1876" s="46"/>
      <c r="B1876" s="46"/>
      <c r="C1876" s="46"/>
      <c r="D1876" s="47"/>
      <c r="E1876" s="46"/>
      <c r="F1876" s="46"/>
      <c r="G1876" s="46"/>
      <c r="H1876" s="48"/>
      <c r="I1876" s="46"/>
      <c r="J1876" s="46"/>
    </row>
    <row r="1877" customFormat="false" ht="26.85" hidden="false" customHeight="true" outlineLevel="0" collapsed="false">
      <c r="A1877" s="25" t="s">
        <v>524</v>
      </c>
      <c r="B1877" s="25" t="s">
        <v>58</v>
      </c>
      <c r="C1877" s="25" t="s">
        <v>59</v>
      </c>
      <c r="D1877" s="26" t="s">
        <v>10</v>
      </c>
      <c r="E1877" s="25" t="s">
        <v>781</v>
      </c>
      <c r="F1877" s="25"/>
      <c r="G1877" s="25" t="s">
        <v>60</v>
      </c>
      <c r="H1877" s="27" t="s">
        <v>61</v>
      </c>
      <c r="I1877" s="25" t="s">
        <v>62</v>
      </c>
      <c r="J1877" s="25" t="s">
        <v>11</v>
      </c>
    </row>
    <row r="1878" customFormat="false" ht="52.2" hidden="false" customHeight="true" outlineLevel="0" collapsed="false">
      <c r="A1878" s="28" t="s">
        <v>782</v>
      </c>
      <c r="B1878" s="28" t="s">
        <v>525</v>
      </c>
      <c r="C1878" s="28" t="s">
        <v>71</v>
      </c>
      <c r="D1878" s="29" t="s">
        <v>526</v>
      </c>
      <c r="E1878" s="28" t="s">
        <v>937</v>
      </c>
      <c r="F1878" s="28"/>
      <c r="G1878" s="28" t="s">
        <v>76</v>
      </c>
      <c r="H1878" s="30" t="n">
        <v>1</v>
      </c>
      <c r="I1878" s="31" t="n">
        <v>11.77</v>
      </c>
      <c r="J1878" s="31" t="n">
        <v>11.77</v>
      </c>
    </row>
    <row r="1879" customFormat="false" ht="26.85" hidden="false" customHeight="true" outlineLevel="0" collapsed="false">
      <c r="A1879" s="32" t="s">
        <v>784</v>
      </c>
      <c r="B1879" s="32" t="s">
        <v>1472</v>
      </c>
      <c r="C1879" s="32" t="s">
        <v>71</v>
      </c>
      <c r="D1879" s="33" t="s">
        <v>1473</v>
      </c>
      <c r="E1879" s="32" t="s">
        <v>815</v>
      </c>
      <c r="F1879" s="32"/>
      <c r="G1879" s="32" t="s">
        <v>108</v>
      </c>
      <c r="H1879" s="34" t="n">
        <v>0.127</v>
      </c>
      <c r="I1879" s="35" t="n">
        <v>16.36</v>
      </c>
      <c r="J1879" s="35" t="n">
        <v>2.07</v>
      </c>
    </row>
    <row r="1880" customFormat="false" ht="26.85" hidden="false" customHeight="true" outlineLevel="0" collapsed="false">
      <c r="A1880" s="32" t="s">
        <v>784</v>
      </c>
      <c r="B1880" s="32" t="s">
        <v>1288</v>
      </c>
      <c r="C1880" s="32" t="s">
        <v>71</v>
      </c>
      <c r="D1880" s="33" t="s">
        <v>1289</v>
      </c>
      <c r="E1880" s="32" t="s">
        <v>815</v>
      </c>
      <c r="F1880" s="32"/>
      <c r="G1880" s="32" t="s">
        <v>108</v>
      </c>
      <c r="H1880" s="34" t="n">
        <v>0.127</v>
      </c>
      <c r="I1880" s="35" t="n">
        <v>23.98</v>
      </c>
      <c r="J1880" s="35" t="n">
        <v>3.04</v>
      </c>
    </row>
    <row r="1881" customFormat="false" ht="15" hidden="false" customHeight="true" outlineLevel="0" collapsed="false">
      <c r="A1881" s="36" t="s">
        <v>790</v>
      </c>
      <c r="B1881" s="36" t="s">
        <v>1486</v>
      </c>
      <c r="C1881" s="36" t="s">
        <v>71</v>
      </c>
      <c r="D1881" s="37" t="s">
        <v>1487</v>
      </c>
      <c r="E1881" s="36" t="s">
        <v>793</v>
      </c>
      <c r="F1881" s="36"/>
      <c r="G1881" s="36" t="s">
        <v>76</v>
      </c>
      <c r="H1881" s="38" t="n">
        <v>0.0099</v>
      </c>
      <c r="I1881" s="39" t="n">
        <v>50.39</v>
      </c>
      <c r="J1881" s="39" t="n">
        <v>0.49</v>
      </c>
    </row>
    <row r="1882" customFormat="false" ht="26.85" hidden="false" customHeight="true" outlineLevel="0" collapsed="false">
      <c r="A1882" s="36" t="s">
        <v>790</v>
      </c>
      <c r="B1882" s="36" t="s">
        <v>1622</v>
      </c>
      <c r="C1882" s="36" t="s">
        <v>71</v>
      </c>
      <c r="D1882" s="37" t="s">
        <v>1623</v>
      </c>
      <c r="E1882" s="36" t="s">
        <v>793</v>
      </c>
      <c r="F1882" s="36"/>
      <c r="G1882" s="36" t="s">
        <v>76</v>
      </c>
      <c r="H1882" s="38" t="n">
        <v>1</v>
      </c>
      <c r="I1882" s="39" t="n">
        <v>5.31</v>
      </c>
      <c r="J1882" s="39" t="n">
        <v>5.31</v>
      </c>
    </row>
    <row r="1883" customFormat="false" ht="26.85" hidden="false" customHeight="true" outlineLevel="0" collapsed="false">
      <c r="A1883" s="36" t="s">
        <v>790</v>
      </c>
      <c r="B1883" s="36" t="s">
        <v>1490</v>
      </c>
      <c r="C1883" s="36" t="s">
        <v>71</v>
      </c>
      <c r="D1883" s="37" t="s">
        <v>1491</v>
      </c>
      <c r="E1883" s="36" t="s">
        <v>793</v>
      </c>
      <c r="F1883" s="36"/>
      <c r="G1883" s="36" t="s">
        <v>76</v>
      </c>
      <c r="H1883" s="38" t="n">
        <v>0.015</v>
      </c>
      <c r="I1883" s="39" t="n">
        <v>57.1</v>
      </c>
      <c r="J1883" s="39" t="n">
        <v>0.85</v>
      </c>
    </row>
    <row r="1884" customFormat="false" ht="15" hidden="false" customHeight="true" outlineLevel="0" collapsed="false">
      <c r="A1884" s="36" t="s">
        <v>790</v>
      </c>
      <c r="B1884" s="36" t="s">
        <v>1476</v>
      </c>
      <c r="C1884" s="36" t="s">
        <v>71</v>
      </c>
      <c r="D1884" s="37" t="s">
        <v>1477</v>
      </c>
      <c r="E1884" s="36" t="s">
        <v>793</v>
      </c>
      <c r="F1884" s="36"/>
      <c r="G1884" s="36" t="s">
        <v>76</v>
      </c>
      <c r="H1884" s="38" t="n">
        <v>0.0071</v>
      </c>
      <c r="I1884" s="39" t="n">
        <v>1.44</v>
      </c>
      <c r="J1884" s="39" t="n">
        <v>0.01</v>
      </c>
    </row>
    <row r="1885" customFormat="false" ht="26.85" hidden="false" customHeight="false" outlineLevel="0" collapsed="false">
      <c r="A1885" s="11"/>
      <c r="B1885" s="11"/>
      <c r="C1885" s="11"/>
      <c r="D1885" s="12"/>
      <c r="E1885" s="11" t="s">
        <v>805</v>
      </c>
      <c r="F1885" s="40" t="n">
        <v>3.93</v>
      </c>
      <c r="G1885" s="11" t="s">
        <v>806</v>
      </c>
      <c r="H1885" s="41" t="n">
        <v>0</v>
      </c>
      <c r="I1885" s="11" t="s">
        <v>807</v>
      </c>
      <c r="J1885" s="40" t="n">
        <v>3.93</v>
      </c>
    </row>
    <row r="1886" customFormat="false" ht="26.85" hidden="false" customHeight="true" outlineLevel="0" collapsed="false">
      <c r="A1886" s="11"/>
      <c r="B1886" s="11"/>
      <c r="C1886" s="11"/>
      <c r="D1886" s="12"/>
      <c r="E1886" s="11" t="s">
        <v>808</v>
      </c>
      <c r="F1886" s="40" t="n">
        <v>3.1</v>
      </c>
      <c r="G1886" s="11"/>
      <c r="H1886" s="42" t="s">
        <v>809</v>
      </c>
      <c r="I1886" s="42"/>
      <c r="J1886" s="40" t="n">
        <v>14.87</v>
      </c>
    </row>
    <row r="1887" customFormat="false" ht="26.85" hidden="false" customHeight="false" outlineLevel="0" collapsed="false">
      <c r="A1887" s="14"/>
      <c r="B1887" s="14"/>
      <c r="C1887" s="14"/>
      <c r="D1887" s="43"/>
      <c r="E1887" s="14"/>
      <c r="F1887" s="14"/>
      <c r="G1887" s="14" t="s">
        <v>810</v>
      </c>
      <c r="H1887" s="44" t="n">
        <v>16</v>
      </c>
      <c r="I1887" s="14" t="s">
        <v>811</v>
      </c>
      <c r="J1887" s="45" t="n">
        <v>237.92</v>
      </c>
    </row>
    <row r="1888" customFormat="false" ht="15" hidden="false" customHeight="false" outlineLevel="0" collapsed="false">
      <c r="A1888" s="46"/>
      <c r="B1888" s="46"/>
      <c r="C1888" s="46"/>
      <c r="D1888" s="47"/>
      <c r="E1888" s="46"/>
      <c r="F1888" s="46"/>
      <c r="G1888" s="46"/>
      <c r="H1888" s="48"/>
      <c r="I1888" s="46"/>
      <c r="J1888" s="46"/>
    </row>
    <row r="1889" customFormat="false" ht="15" hidden="false" customHeight="false" outlineLevel="0" collapsed="false">
      <c r="A1889" s="21" t="s">
        <v>527</v>
      </c>
      <c r="B1889" s="21"/>
      <c r="C1889" s="21"/>
      <c r="D1889" s="22" t="s">
        <v>528</v>
      </c>
      <c r="E1889" s="21"/>
      <c r="F1889" s="21"/>
      <c r="G1889" s="21"/>
      <c r="H1889" s="23"/>
      <c r="I1889" s="21"/>
      <c r="J1889" s="24" t="n">
        <v>8900.9</v>
      </c>
    </row>
    <row r="1890" customFormat="false" ht="26.85" hidden="false" customHeight="true" outlineLevel="0" collapsed="false">
      <c r="A1890" s="25" t="s">
        <v>529</v>
      </c>
      <c r="B1890" s="25" t="s">
        <v>58</v>
      </c>
      <c r="C1890" s="25" t="s">
        <v>59</v>
      </c>
      <c r="D1890" s="26" t="s">
        <v>10</v>
      </c>
      <c r="E1890" s="25" t="s">
        <v>781</v>
      </c>
      <c r="F1890" s="25"/>
      <c r="G1890" s="25" t="s">
        <v>60</v>
      </c>
      <c r="H1890" s="27" t="s">
        <v>61</v>
      </c>
      <c r="I1890" s="25" t="s">
        <v>62</v>
      </c>
      <c r="J1890" s="25" t="s">
        <v>11</v>
      </c>
    </row>
    <row r="1891" customFormat="false" ht="39.55" hidden="false" customHeight="true" outlineLevel="0" collapsed="false">
      <c r="A1891" s="28" t="s">
        <v>782</v>
      </c>
      <c r="B1891" s="28" t="s">
        <v>530</v>
      </c>
      <c r="C1891" s="28" t="s">
        <v>66</v>
      </c>
      <c r="D1891" s="29" t="s">
        <v>531</v>
      </c>
      <c r="E1891" s="28" t="s">
        <v>1624</v>
      </c>
      <c r="F1891" s="28"/>
      <c r="G1891" s="28" t="s">
        <v>76</v>
      </c>
      <c r="H1891" s="30" t="n">
        <v>1</v>
      </c>
      <c r="I1891" s="31" t="n">
        <v>57.12</v>
      </c>
      <c r="J1891" s="31" t="n">
        <v>57.12</v>
      </c>
    </row>
    <row r="1892" customFormat="false" ht="26.85" hidden="false" customHeight="true" outlineLevel="0" collapsed="false">
      <c r="A1892" s="32" t="s">
        <v>784</v>
      </c>
      <c r="B1892" s="32" t="s">
        <v>785</v>
      </c>
      <c r="C1892" s="32" t="s">
        <v>66</v>
      </c>
      <c r="D1892" s="33" t="s">
        <v>786</v>
      </c>
      <c r="E1892" s="32" t="s">
        <v>787</v>
      </c>
      <c r="F1892" s="32"/>
      <c r="G1892" s="32" t="s">
        <v>108</v>
      </c>
      <c r="H1892" s="34" t="n">
        <v>0.5</v>
      </c>
      <c r="I1892" s="35" t="n">
        <v>3.71</v>
      </c>
      <c r="J1892" s="35" t="n">
        <v>1.85</v>
      </c>
    </row>
    <row r="1893" customFormat="false" ht="26.85" hidden="false" customHeight="true" outlineLevel="0" collapsed="false">
      <c r="A1893" s="32" t="s">
        <v>784</v>
      </c>
      <c r="B1893" s="32" t="s">
        <v>1568</v>
      </c>
      <c r="C1893" s="32" t="s">
        <v>66</v>
      </c>
      <c r="D1893" s="33" t="s">
        <v>1569</v>
      </c>
      <c r="E1893" s="32" t="s">
        <v>787</v>
      </c>
      <c r="F1893" s="32"/>
      <c r="G1893" s="32" t="s">
        <v>108</v>
      </c>
      <c r="H1893" s="34" t="n">
        <v>0.5</v>
      </c>
      <c r="I1893" s="35" t="n">
        <v>3.62</v>
      </c>
      <c r="J1893" s="35" t="n">
        <v>1.81</v>
      </c>
    </row>
    <row r="1894" customFormat="false" ht="15" hidden="false" customHeight="true" outlineLevel="0" collapsed="false">
      <c r="A1894" s="36" t="s">
        <v>790</v>
      </c>
      <c r="B1894" s="36" t="s">
        <v>1584</v>
      </c>
      <c r="C1894" s="36" t="s">
        <v>71</v>
      </c>
      <c r="D1894" s="37" t="s">
        <v>1585</v>
      </c>
      <c r="E1894" s="36" t="s">
        <v>798</v>
      </c>
      <c r="F1894" s="36"/>
      <c r="G1894" s="36" t="s">
        <v>108</v>
      </c>
      <c r="H1894" s="38" t="n">
        <v>0.5</v>
      </c>
      <c r="I1894" s="39" t="n">
        <v>18.97</v>
      </c>
      <c r="J1894" s="39" t="n">
        <v>9.48</v>
      </c>
    </row>
    <row r="1895" customFormat="false" ht="15" hidden="false" customHeight="true" outlineLevel="0" collapsed="false">
      <c r="A1895" s="36" t="s">
        <v>790</v>
      </c>
      <c r="B1895" s="36" t="s">
        <v>803</v>
      </c>
      <c r="C1895" s="36" t="s">
        <v>71</v>
      </c>
      <c r="D1895" s="37" t="s">
        <v>804</v>
      </c>
      <c r="E1895" s="36" t="s">
        <v>798</v>
      </c>
      <c r="F1895" s="36"/>
      <c r="G1895" s="36" t="s">
        <v>108</v>
      </c>
      <c r="H1895" s="38" t="n">
        <v>0.5</v>
      </c>
      <c r="I1895" s="39" t="n">
        <v>10.96</v>
      </c>
      <c r="J1895" s="39" t="n">
        <v>5.48</v>
      </c>
    </row>
    <row r="1896" customFormat="false" ht="26.85" hidden="false" customHeight="true" outlineLevel="0" collapsed="false">
      <c r="A1896" s="36" t="s">
        <v>790</v>
      </c>
      <c r="B1896" s="36" t="s">
        <v>1070</v>
      </c>
      <c r="C1896" s="36" t="s">
        <v>71</v>
      </c>
      <c r="D1896" s="37" t="s">
        <v>1071</v>
      </c>
      <c r="E1896" s="36" t="s">
        <v>793</v>
      </c>
      <c r="F1896" s="36"/>
      <c r="G1896" s="36" t="s">
        <v>76</v>
      </c>
      <c r="H1896" s="38" t="n">
        <v>1</v>
      </c>
      <c r="I1896" s="39" t="n">
        <v>38.5</v>
      </c>
      <c r="J1896" s="39" t="n">
        <v>38.5</v>
      </c>
    </row>
    <row r="1897" customFormat="false" ht="26.85" hidden="false" customHeight="false" outlineLevel="0" collapsed="false">
      <c r="A1897" s="11"/>
      <c r="B1897" s="11"/>
      <c r="C1897" s="11"/>
      <c r="D1897" s="12"/>
      <c r="E1897" s="11" t="s">
        <v>805</v>
      </c>
      <c r="F1897" s="40" t="n">
        <v>14.96</v>
      </c>
      <c r="G1897" s="11" t="s">
        <v>806</v>
      </c>
      <c r="H1897" s="41" t="n">
        <v>0</v>
      </c>
      <c r="I1897" s="11" t="s">
        <v>807</v>
      </c>
      <c r="J1897" s="40" t="n">
        <v>14.96</v>
      </c>
    </row>
    <row r="1898" customFormat="false" ht="26.85" hidden="false" customHeight="true" outlineLevel="0" collapsed="false">
      <c r="A1898" s="11"/>
      <c r="B1898" s="11"/>
      <c r="C1898" s="11"/>
      <c r="D1898" s="12"/>
      <c r="E1898" s="11" t="s">
        <v>808</v>
      </c>
      <c r="F1898" s="40" t="n">
        <v>15.07</v>
      </c>
      <c r="G1898" s="11"/>
      <c r="H1898" s="42" t="s">
        <v>809</v>
      </c>
      <c r="I1898" s="42"/>
      <c r="J1898" s="40" t="n">
        <v>72.19</v>
      </c>
    </row>
    <row r="1899" customFormat="false" ht="26.85" hidden="false" customHeight="false" outlineLevel="0" collapsed="false">
      <c r="A1899" s="14"/>
      <c r="B1899" s="14"/>
      <c r="C1899" s="14"/>
      <c r="D1899" s="43"/>
      <c r="E1899" s="14"/>
      <c r="F1899" s="14"/>
      <c r="G1899" s="14" t="s">
        <v>810</v>
      </c>
      <c r="H1899" s="44" t="n">
        <v>6</v>
      </c>
      <c r="I1899" s="14" t="s">
        <v>811</v>
      </c>
      <c r="J1899" s="45" t="n">
        <v>433.14</v>
      </c>
    </row>
    <row r="1900" customFormat="false" ht="15" hidden="false" customHeight="false" outlineLevel="0" collapsed="false">
      <c r="A1900" s="46"/>
      <c r="B1900" s="46"/>
      <c r="C1900" s="46"/>
      <c r="D1900" s="47"/>
      <c r="E1900" s="46"/>
      <c r="F1900" s="46"/>
      <c r="G1900" s="46"/>
      <c r="H1900" s="48"/>
      <c r="I1900" s="46"/>
      <c r="J1900" s="46"/>
    </row>
    <row r="1901" customFormat="false" ht="26.85" hidden="false" customHeight="true" outlineLevel="0" collapsed="false">
      <c r="A1901" s="25" t="s">
        <v>532</v>
      </c>
      <c r="B1901" s="25" t="s">
        <v>58</v>
      </c>
      <c r="C1901" s="25" t="s">
        <v>59</v>
      </c>
      <c r="D1901" s="26" t="s">
        <v>10</v>
      </c>
      <c r="E1901" s="25" t="s">
        <v>781</v>
      </c>
      <c r="F1901" s="25"/>
      <c r="G1901" s="25" t="s">
        <v>60</v>
      </c>
      <c r="H1901" s="27" t="s">
        <v>61</v>
      </c>
      <c r="I1901" s="25" t="s">
        <v>62</v>
      </c>
      <c r="J1901" s="25" t="s">
        <v>11</v>
      </c>
    </row>
    <row r="1902" customFormat="false" ht="39.55" hidden="false" customHeight="true" outlineLevel="0" collapsed="false">
      <c r="A1902" s="28" t="s">
        <v>782</v>
      </c>
      <c r="B1902" s="28" t="s">
        <v>533</v>
      </c>
      <c r="C1902" s="28" t="s">
        <v>66</v>
      </c>
      <c r="D1902" s="29" t="s">
        <v>534</v>
      </c>
      <c r="E1902" s="28" t="s">
        <v>854</v>
      </c>
      <c r="F1902" s="28"/>
      <c r="G1902" s="28" t="s">
        <v>76</v>
      </c>
      <c r="H1902" s="30" t="n">
        <v>1</v>
      </c>
      <c r="I1902" s="31" t="n">
        <v>563.73</v>
      </c>
      <c r="J1902" s="31" t="n">
        <v>563.73</v>
      </c>
    </row>
    <row r="1903" customFormat="false" ht="26.85" hidden="false" customHeight="true" outlineLevel="0" collapsed="false">
      <c r="A1903" s="32" t="s">
        <v>784</v>
      </c>
      <c r="B1903" s="32" t="s">
        <v>1625</v>
      </c>
      <c r="C1903" s="32" t="s">
        <v>66</v>
      </c>
      <c r="D1903" s="33" t="s">
        <v>1626</v>
      </c>
      <c r="E1903" s="32" t="s">
        <v>877</v>
      </c>
      <c r="F1903" s="32"/>
      <c r="G1903" s="32" t="s">
        <v>115</v>
      </c>
      <c r="H1903" s="34" t="n">
        <v>0.081</v>
      </c>
      <c r="I1903" s="35" t="n">
        <v>495.78</v>
      </c>
      <c r="J1903" s="35" t="n">
        <v>40.15</v>
      </c>
    </row>
    <row r="1904" customFormat="false" ht="52.2" hidden="false" customHeight="true" outlineLevel="0" collapsed="false">
      <c r="A1904" s="32" t="s">
        <v>784</v>
      </c>
      <c r="B1904" s="32" t="s">
        <v>1197</v>
      </c>
      <c r="C1904" s="32" t="s">
        <v>66</v>
      </c>
      <c r="D1904" s="33" t="s">
        <v>1198</v>
      </c>
      <c r="E1904" s="32" t="s">
        <v>1199</v>
      </c>
      <c r="F1904" s="32"/>
      <c r="G1904" s="32" t="s">
        <v>145</v>
      </c>
      <c r="H1904" s="34" t="n">
        <v>1.73</v>
      </c>
      <c r="I1904" s="35" t="n">
        <v>13.59</v>
      </c>
      <c r="J1904" s="35" t="n">
        <v>23.51</v>
      </c>
    </row>
    <row r="1905" customFormat="false" ht="39.55" hidden="false" customHeight="true" outlineLevel="0" collapsed="false">
      <c r="A1905" s="32" t="s">
        <v>784</v>
      </c>
      <c r="B1905" s="32" t="s">
        <v>1627</v>
      </c>
      <c r="C1905" s="32" t="s">
        <v>66</v>
      </c>
      <c r="D1905" s="33" t="s">
        <v>1628</v>
      </c>
      <c r="E1905" s="32" t="s">
        <v>1629</v>
      </c>
      <c r="F1905" s="32"/>
      <c r="G1905" s="32" t="s">
        <v>68</v>
      </c>
      <c r="H1905" s="34" t="n">
        <v>1.8</v>
      </c>
      <c r="I1905" s="35" t="n">
        <v>91.91</v>
      </c>
      <c r="J1905" s="35" t="n">
        <v>165.43</v>
      </c>
    </row>
    <row r="1906" customFormat="false" ht="39.55" hidden="false" customHeight="true" outlineLevel="0" collapsed="false">
      <c r="A1906" s="32" t="s">
        <v>784</v>
      </c>
      <c r="B1906" s="32" t="s">
        <v>1630</v>
      </c>
      <c r="C1906" s="32" t="s">
        <v>66</v>
      </c>
      <c r="D1906" s="33" t="s">
        <v>1631</v>
      </c>
      <c r="E1906" s="32" t="s">
        <v>1321</v>
      </c>
      <c r="F1906" s="32"/>
      <c r="G1906" s="32" t="s">
        <v>68</v>
      </c>
      <c r="H1906" s="34" t="n">
        <v>1.71</v>
      </c>
      <c r="I1906" s="35" t="n">
        <v>30.13</v>
      </c>
      <c r="J1906" s="35" t="n">
        <v>51.52</v>
      </c>
    </row>
    <row r="1907" customFormat="false" ht="26.85" hidden="false" customHeight="true" outlineLevel="0" collapsed="false">
      <c r="A1907" s="32" t="s">
        <v>784</v>
      </c>
      <c r="B1907" s="32" t="s">
        <v>1422</v>
      </c>
      <c r="C1907" s="32" t="s">
        <v>66</v>
      </c>
      <c r="D1907" s="33" t="s">
        <v>1423</v>
      </c>
      <c r="E1907" s="32" t="s">
        <v>1130</v>
      </c>
      <c r="F1907" s="32"/>
      <c r="G1907" s="32" t="s">
        <v>115</v>
      </c>
      <c r="H1907" s="34" t="n">
        <v>1.8</v>
      </c>
      <c r="I1907" s="35" t="n">
        <v>44.01</v>
      </c>
      <c r="J1907" s="35" t="n">
        <v>79.21</v>
      </c>
    </row>
    <row r="1908" customFormat="false" ht="26.85" hidden="false" customHeight="true" outlineLevel="0" collapsed="false">
      <c r="A1908" s="32" t="s">
        <v>784</v>
      </c>
      <c r="B1908" s="32" t="s">
        <v>1632</v>
      </c>
      <c r="C1908" s="32" t="s">
        <v>66</v>
      </c>
      <c r="D1908" s="33" t="s">
        <v>1633</v>
      </c>
      <c r="E1908" s="32" t="s">
        <v>865</v>
      </c>
      <c r="F1908" s="32"/>
      <c r="G1908" s="32" t="s">
        <v>68</v>
      </c>
      <c r="H1908" s="34" t="n">
        <v>1.71</v>
      </c>
      <c r="I1908" s="35" t="n">
        <v>5.83</v>
      </c>
      <c r="J1908" s="35" t="n">
        <v>9.96</v>
      </c>
    </row>
    <row r="1909" customFormat="false" ht="39.55" hidden="false" customHeight="true" outlineLevel="0" collapsed="false">
      <c r="A1909" s="32" t="s">
        <v>784</v>
      </c>
      <c r="B1909" s="32" t="s">
        <v>1634</v>
      </c>
      <c r="C1909" s="32" t="s">
        <v>66</v>
      </c>
      <c r="D1909" s="33" t="s">
        <v>1635</v>
      </c>
      <c r="E1909" s="32" t="s">
        <v>1133</v>
      </c>
      <c r="F1909" s="32"/>
      <c r="G1909" s="32" t="s">
        <v>115</v>
      </c>
      <c r="H1909" s="34" t="n">
        <v>1.15</v>
      </c>
      <c r="I1909" s="35" t="n">
        <v>29.34</v>
      </c>
      <c r="J1909" s="35" t="n">
        <v>33.74</v>
      </c>
    </row>
    <row r="1910" customFormat="false" ht="26.85" hidden="false" customHeight="true" outlineLevel="0" collapsed="false">
      <c r="A1910" s="32" t="s">
        <v>784</v>
      </c>
      <c r="B1910" s="32" t="s">
        <v>1636</v>
      </c>
      <c r="C1910" s="32" t="s">
        <v>66</v>
      </c>
      <c r="D1910" s="33" t="s">
        <v>1637</v>
      </c>
      <c r="E1910" s="32" t="s">
        <v>1154</v>
      </c>
      <c r="F1910" s="32"/>
      <c r="G1910" s="32" t="s">
        <v>68</v>
      </c>
      <c r="H1910" s="34" t="n">
        <v>1.17</v>
      </c>
      <c r="I1910" s="35" t="n">
        <v>104.45</v>
      </c>
      <c r="J1910" s="35" t="n">
        <v>122.2</v>
      </c>
    </row>
    <row r="1911" customFormat="false" ht="39.55" hidden="false" customHeight="true" outlineLevel="0" collapsed="false">
      <c r="A1911" s="32" t="s">
        <v>784</v>
      </c>
      <c r="B1911" s="32" t="s">
        <v>1638</v>
      </c>
      <c r="C1911" s="32" t="s">
        <v>66</v>
      </c>
      <c r="D1911" s="33" t="s">
        <v>1639</v>
      </c>
      <c r="E1911" s="32" t="s">
        <v>1437</v>
      </c>
      <c r="F1911" s="32"/>
      <c r="G1911" s="32" t="s">
        <v>115</v>
      </c>
      <c r="H1911" s="34" t="n">
        <v>0.081</v>
      </c>
      <c r="I1911" s="35" t="n">
        <v>469.26</v>
      </c>
      <c r="J1911" s="35" t="n">
        <v>38.01</v>
      </c>
    </row>
    <row r="1912" customFormat="false" ht="26.85" hidden="false" customHeight="false" outlineLevel="0" collapsed="false">
      <c r="A1912" s="11"/>
      <c r="B1912" s="11"/>
      <c r="C1912" s="11"/>
      <c r="D1912" s="12"/>
      <c r="E1912" s="11" t="s">
        <v>805</v>
      </c>
      <c r="F1912" s="40" t="n">
        <v>243.73</v>
      </c>
      <c r="G1912" s="11" t="s">
        <v>806</v>
      </c>
      <c r="H1912" s="41" t="n">
        <v>0</v>
      </c>
      <c r="I1912" s="11" t="s">
        <v>807</v>
      </c>
      <c r="J1912" s="40" t="n">
        <v>243.73</v>
      </c>
    </row>
    <row r="1913" customFormat="false" ht="26.85" hidden="false" customHeight="true" outlineLevel="0" collapsed="false">
      <c r="A1913" s="11"/>
      <c r="B1913" s="11"/>
      <c r="C1913" s="11"/>
      <c r="D1913" s="12"/>
      <c r="E1913" s="11" t="s">
        <v>808</v>
      </c>
      <c r="F1913" s="40" t="n">
        <v>148.82</v>
      </c>
      <c r="G1913" s="11"/>
      <c r="H1913" s="42" t="s">
        <v>809</v>
      </c>
      <c r="I1913" s="42"/>
      <c r="J1913" s="40" t="n">
        <v>712.55</v>
      </c>
    </row>
    <row r="1914" customFormat="false" ht="26.85" hidden="false" customHeight="false" outlineLevel="0" collapsed="false">
      <c r="A1914" s="14"/>
      <c r="B1914" s="14"/>
      <c r="C1914" s="14"/>
      <c r="D1914" s="43"/>
      <c r="E1914" s="14"/>
      <c r="F1914" s="14"/>
      <c r="G1914" s="14" t="s">
        <v>810</v>
      </c>
      <c r="H1914" s="44" t="n">
        <v>2</v>
      </c>
      <c r="I1914" s="14" t="s">
        <v>811</v>
      </c>
      <c r="J1914" s="45" t="n">
        <v>1425.1</v>
      </c>
    </row>
    <row r="1915" customFormat="false" ht="15" hidden="false" customHeight="false" outlineLevel="0" collapsed="false">
      <c r="A1915" s="46"/>
      <c r="B1915" s="46"/>
      <c r="C1915" s="46"/>
      <c r="D1915" s="47"/>
      <c r="E1915" s="46"/>
      <c r="F1915" s="46"/>
      <c r="G1915" s="46"/>
      <c r="H1915" s="48"/>
      <c r="I1915" s="46"/>
      <c r="J1915" s="46"/>
    </row>
    <row r="1916" customFormat="false" ht="26.85" hidden="false" customHeight="true" outlineLevel="0" collapsed="false">
      <c r="A1916" s="25" t="s">
        <v>535</v>
      </c>
      <c r="B1916" s="25" t="s">
        <v>58</v>
      </c>
      <c r="C1916" s="25" t="s">
        <v>59</v>
      </c>
      <c r="D1916" s="26" t="s">
        <v>10</v>
      </c>
      <c r="E1916" s="25" t="s">
        <v>781</v>
      </c>
      <c r="F1916" s="25"/>
      <c r="G1916" s="25" t="s">
        <v>60</v>
      </c>
      <c r="H1916" s="27" t="s">
        <v>61</v>
      </c>
      <c r="I1916" s="25" t="s">
        <v>62</v>
      </c>
      <c r="J1916" s="25" t="s">
        <v>11</v>
      </c>
    </row>
    <row r="1917" customFormat="false" ht="39.55" hidden="false" customHeight="true" outlineLevel="0" collapsed="false">
      <c r="A1917" s="28" t="s">
        <v>782</v>
      </c>
      <c r="B1917" s="28" t="s">
        <v>536</v>
      </c>
      <c r="C1917" s="28" t="s">
        <v>71</v>
      </c>
      <c r="D1917" s="29" t="s">
        <v>537</v>
      </c>
      <c r="E1917" s="28" t="s">
        <v>937</v>
      </c>
      <c r="F1917" s="28"/>
      <c r="G1917" s="28" t="s">
        <v>76</v>
      </c>
      <c r="H1917" s="30" t="n">
        <v>1</v>
      </c>
      <c r="I1917" s="31" t="n">
        <v>15.47</v>
      </c>
      <c r="J1917" s="31" t="n">
        <v>15.47</v>
      </c>
    </row>
    <row r="1918" customFormat="false" ht="26.85" hidden="false" customHeight="true" outlineLevel="0" collapsed="false">
      <c r="A1918" s="32" t="s">
        <v>784</v>
      </c>
      <c r="B1918" s="32" t="s">
        <v>1472</v>
      </c>
      <c r="C1918" s="32" t="s">
        <v>71</v>
      </c>
      <c r="D1918" s="33" t="s">
        <v>1473</v>
      </c>
      <c r="E1918" s="32" t="s">
        <v>815</v>
      </c>
      <c r="F1918" s="32"/>
      <c r="G1918" s="32" t="s">
        <v>108</v>
      </c>
      <c r="H1918" s="34" t="n">
        <v>0.1652</v>
      </c>
      <c r="I1918" s="35" t="n">
        <v>16.36</v>
      </c>
      <c r="J1918" s="35" t="n">
        <v>2.7</v>
      </c>
    </row>
    <row r="1919" customFormat="false" ht="26.85" hidden="false" customHeight="true" outlineLevel="0" collapsed="false">
      <c r="A1919" s="32" t="s">
        <v>784</v>
      </c>
      <c r="B1919" s="32" t="s">
        <v>1288</v>
      </c>
      <c r="C1919" s="32" t="s">
        <v>71</v>
      </c>
      <c r="D1919" s="33" t="s">
        <v>1289</v>
      </c>
      <c r="E1919" s="32" t="s">
        <v>815</v>
      </c>
      <c r="F1919" s="32"/>
      <c r="G1919" s="32" t="s">
        <v>108</v>
      </c>
      <c r="H1919" s="34" t="n">
        <v>0.1652</v>
      </c>
      <c r="I1919" s="35" t="n">
        <v>23.98</v>
      </c>
      <c r="J1919" s="35" t="n">
        <v>3.96</v>
      </c>
    </row>
    <row r="1920" customFormat="false" ht="15" hidden="false" customHeight="true" outlineLevel="0" collapsed="false">
      <c r="A1920" s="36" t="s">
        <v>790</v>
      </c>
      <c r="B1920" s="36" t="s">
        <v>1486</v>
      </c>
      <c r="C1920" s="36" t="s">
        <v>71</v>
      </c>
      <c r="D1920" s="37" t="s">
        <v>1487</v>
      </c>
      <c r="E1920" s="36" t="s">
        <v>793</v>
      </c>
      <c r="F1920" s="36"/>
      <c r="G1920" s="36" t="s">
        <v>76</v>
      </c>
      <c r="H1920" s="38" t="n">
        <v>0.0049</v>
      </c>
      <c r="I1920" s="39" t="n">
        <v>50.39</v>
      </c>
      <c r="J1920" s="39" t="n">
        <v>0.24</v>
      </c>
    </row>
    <row r="1921" customFormat="false" ht="26.85" hidden="false" customHeight="true" outlineLevel="0" collapsed="false">
      <c r="A1921" s="36" t="s">
        <v>790</v>
      </c>
      <c r="B1921" s="36" t="s">
        <v>1640</v>
      </c>
      <c r="C1921" s="36" t="s">
        <v>71</v>
      </c>
      <c r="D1921" s="37" t="s">
        <v>1641</v>
      </c>
      <c r="E1921" s="36" t="s">
        <v>793</v>
      </c>
      <c r="F1921" s="36"/>
      <c r="G1921" s="36" t="s">
        <v>76</v>
      </c>
      <c r="H1921" s="38" t="n">
        <v>1</v>
      </c>
      <c r="I1921" s="39" t="n">
        <v>8.1</v>
      </c>
      <c r="J1921" s="39" t="n">
        <v>8.1</v>
      </c>
    </row>
    <row r="1922" customFormat="false" ht="26.85" hidden="false" customHeight="true" outlineLevel="0" collapsed="false">
      <c r="A1922" s="36" t="s">
        <v>790</v>
      </c>
      <c r="B1922" s="36" t="s">
        <v>1490</v>
      </c>
      <c r="C1922" s="36" t="s">
        <v>71</v>
      </c>
      <c r="D1922" s="37" t="s">
        <v>1491</v>
      </c>
      <c r="E1922" s="36" t="s">
        <v>793</v>
      </c>
      <c r="F1922" s="36"/>
      <c r="G1922" s="36" t="s">
        <v>76</v>
      </c>
      <c r="H1922" s="38" t="n">
        <v>0.0075</v>
      </c>
      <c r="I1922" s="39" t="n">
        <v>57.1</v>
      </c>
      <c r="J1922" s="39" t="n">
        <v>0.42</v>
      </c>
    </row>
    <row r="1923" customFormat="false" ht="15" hidden="false" customHeight="true" outlineLevel="0" collapsed="false">
      <c r="A1923" s="36" t="s">
        <v>790</v>
      </c>
      <c r="B1923" s="36" t="s">
        <v>1476</v>
      </c>
      <c r="C1923" s="36" t="s">
        <v>71</v>
      </c>
      <c r="D1923" s="37" t="s">
        <v>1477</v>
      </c>
      <c r="E1923" s="36" t="s">
        <v>793</v>
      </c>
      <c r="F1923" s="36"/>
      <c r="G1923" s="36" t="s">
        <v>76</v>
      </c>
      <c r="H1923" s="38" t="n">
        <v>0.036</v>
      </c>
      <c r="I1923" s="39" t="n">
        <v>1.44</v>
      </c>
      <c r="J1923" s="39" t="n">
        <v>0.05</v>
      </c>
    </row>
    <row r="1924" customFormat="false" ht="26.85" hidden="false" customHeight="false" outlineLevel="0" collapsed="false">
      <c r="A1924" s="11"/>
      <c r="B1924" s="11"/>
      <c r="C1924" s="11"/>
      <c r="D1924" s="12"/>
      <c r="E1924" s="11" t="s">
        <v>805</v>
      </c>
      <c r="F1924" s="40" t="n">
        <v>5.12</v>
      </c>
      <c r="G1924" s="11" t="s">
        <v>806</v>
      </c>
      <c r="H1924" s="41" t="n">
        <v>0</v>
      </c>
      <c r="I1924" s="11" t="s">
        <v>807</v>
      </c>
      <c r="J1924" s="40" t="n">
        <v>5.12</v>
      </c>
    </row>
    <row r="1925" customFormat="false" ht="26.85" hidden="false" customHeight="true" outlineLevel="0" collapsed="false">
      <c r="A1925" s="11"/>
      <c r="B1925" s="11"/>
      <c r="C1925" s="11"/>
      <c r="D1925" s="12"/>
      <c r="E1925" s="11" t="s">
        <v>808</v>
      </c>
      <c r="F1925" s="40" t="n">
        <v>4.08</v>
      </c>
      <c r="G1925" s="11"/>
      <c r="H1925" s="42" t="s">
        <v>809</v>
      </c>
      <c r="I1925" s="42"/>
      <c r="J1925" s="40" t="n">
        <v>19.55</v>
      </c>
    </row>
    <row r="1926" customFormat="false" ht="26.85" hidden="false" customHeight="false" outlineLevel="0" collapsed="false">
      <c r="A1926" s="14"/>
      <c r="B1926" s="14"/>
      <c r="C1926" s="14"/>
      <c r="D1926" s="43"/>
      <c r="E1926" s="14"/>
      <c r="F1926" s="14"/>
      <c r="G1926" s="14" t="s">
        <v>810</v>
      </c>
      <c r="H1926" s="44" t="n">
        <v>6</v>
      </c>
      <c r="I1926" s="14" t="s">
        <v>811</v>
      </c>
      <c r="J1926" s="45" t="n">
        <v>117.3</v>
      </c>
    </row>
    <row r="1927" customFormat="false" ht="15" hidden="false" customHeight="false" outlineLevel="0" collapsed="false">
      <c r="A1927" s="46"/>
      <c r="B1927" s="46"/>
      <c r="C1927" s="46"/>
      <c r="D1927" s="47"/>
      <c r="E1927" s="46"/>
      <c r="F1927" s="46"/>
      <c r="G1927" s="46"/>
      <c r="H1927" s="48"/>
      <c r="I1927" s="46"/>
      <c r="J1927" s="46"/>
    </row>
    <row r="1928" customFormat="false" ht="26.85" hidden="false" customHeight="true" outlineLevel="0" collapsed="false">
      <c r="A1928" s="25" t="s">
        <v>538</v>
      </c>
      <c r="B1928" s="25" t="s">
        <v>58</v>
      </c>
      <c r="C1928" s="25" t="s">
        <v>59</v>
      </c>
      <c r="D1928" s="26" t="s">
        <v>10</v>
      </c>
      <c r="E1928" s="25" t="s">
        <v>781</v>
      </c>
      <c r="F1928" s="25"/>
      <c r="G1928" s="25" t="s">
        <v>60</v>
      </c>
      <c r="H1928" s="27" t="s">
        <v>61</v>
      </c>
      <c r="I1928" s="25" t="s">
        <v>62</v>
      </c>
      <c r="J1928" s="25" t="s">
        <v>11</v>
      </c>
    </row>
    <row r="1929" customFormat="false" ht="26.85" hidden="false" customHeight="true" outlineLevel="0" collapsed="false">
      <c r="A1929" s="28" t="s">
        <v>782</v>
      </c>
      <c r="B1929" s="28" t="s">
        <v>539</v>
      </c>
      <c r="C1929" s="28" t="s">
        <v>71</v>
      </c>
      <c r="D1929" s="29" t="s">
        <v>540</v>
      </c>
      <c r="E1929" s="28" t="s">
        <v>937</v>
      </c>
      <c r="F1929" s="28"/>
      <c r="G1929" s="28" t="s">
        <v>76</v>
      </c>
      <c r="H1929" s="30" t="n">
        <v>1</v>
      </c>
      <c r="I1929" s="31" t="n">
        <v>19.42</v>
      </c>
      <c r="J1929" s="31" t="n">
        <v>19.42</v>
      </c>
    </row>
    <row r="1930" customFormat="false" ht="26.85" hidden="false" customHeight="true" outlineLevel="0" collapsed="false">
      <c r="A1930" s="32" t="s">
        <v>784</v>
      </c>
      <c r="B1930" s="32" t="s">
        <v>1288</v>
      </c>
      <c r="C1930" s="32" t="s">
        <v>71</v>
      </c>
      <c r="D1930" s="33" t="s">
        <v>1289</v>
      </c>
      <c r="E1930" s="32" t="s">
        <v>815</v>
      </c>
      <c r="F1930" s="32"/>
      <c r="G1930" s="32" t="s">
        <v>108</v>
      </c>
      <c r="H1930" s="34" t="n">
        <v>0.1356</v>
      </c>
      <c r="I1930" s="35" t="n">
        <v>23.98</v>
      </c>
      <c r="J1930" s="35" t="n">
        <v>3.25</v>
      </c>
    </row>
    <row r="1931" customFormat="false" ht="26.85" hidden="false" customHeight="true" outlineLevel="0" collapsed="false">
      <c r="A1931" s="32" t="s">
        <v>784</v>
      </c>
      <c r="B1931" s="32" t="s">
        <v>1093</v>
      </c>
      <c r="C1931" s="32" t="s">
        <v>71</v>
      </c>
      <c r="D1931" s="33" t="s">
        <v>1094</v>
      </c>
      <c r="E1931" s="32" t="s">
        <v>815</v>
      </c>
      <c r="F1931" s="32"/>
      <c r="G1931" s="32" t="s">
        <v>108</v>
      </c>
      <c r="H1931" s="34" t="n">
        <v>0.0427</v>
      </c>
      <c r="I1931" s="35" t="n">
        <v>16.37</v>
      </c>
      <c r="J1931" s="35" t="n">
        <v>0.69</v>
      </c>
    </row>
    <row r="1932" customFormat="false" ht="15" hidden="false" customHeight="true" outlineLevel="0" collapsed="false">
      <c r="A1932" s="36" t="s">
        <v>790</v>
      </c>
      <c r="B1932" s="36" t="s">
        <v>1559</v>
      </c>
      <c r="C1932" s="36" t="s">
        <v>71</v>
      </c>
      <c r="D1932" s="37" t="s">
        <v>1560</v>
      </c>
      <c r="E1932" s="36" t="s">
        <v>793</v>
      </c>
      <c r="F1932" s="36"/>
      <c r="G1932" s="36" t="s">
        <v>76</v>
      </c>
      <c r="H1932" s="38" t="n">
        <v>0.042</v>
      </c>
      <c r="I1932" s="39" t="n">
        <v>2.6</v>
      </c>
      <c r="J1932" s="39" t="n">
        <v>0.1</v>
      </c>
    </row>
    <row r="1933" customFormat="false" ht="15" hidden="false" customHeight="true" outlineLevel="0" collapsed="false">
      <c r="A1933" s="36" t="s">
        <v>790</v>
      </c>
      <c r="B1933" s="36" t="s">
        <v>1642</v>
      </c>
      <c r="C1933" s="36" t="s">
        <v>71</v>
      </c>
      <c r="D1933" s="37" t="s">
        <v>1643</v>
      </c>
      <c r="E1933" s="36" t="s">
        <v>793</v>
      </c>
      <c r="F1933" s="36"/>
      <c r="G1933" s="36" t="s">
        <v>76</v>
      </c>
      <c r="H1933" s="38" t="n">
        <v>1</v>
      </c>
      <c r="I1933" s="39" t="n">
        <v>15.38</v>
      </c>
      <c r="J1933" s="39" t="n">
        <v>15.38</v>
      </c>
    </row>
    <row r="1934" customFormat="false" ht="26.85" hidden="false" customHeight="false" outlineLevel="0" collapsed="false">
      <c r="A1934" s="11"/>
      <c r="B1934" s="11"/>
      <c r="C1934" s="11"/>
      <c r="D1934" s="12"/>
      <c r="E1934" s="11" t="s">
        <v>805</v>
      </c>
      <c r="F1934" s="40" t="n">
        <v>3.08</v>
      </c>
      <c r="G1934" s="11" t="s">
        <v>806</v>
      </c>
      <c r="H1934" s="41" t="n">
        <v>0</v>
      </c>
      <c r="I1934" s="11" t="s">
        <v>807</v>
      </c>
      <c r="J1934" s="40" t="n">
        <v>3.08</v>
      </c>
    </row>
    <row r="1935" customFormat="false" ht="26.85" hidden="false" customHeight="true" outlineLevel="0" collapsed="false">
      <c r="A1935" s="11"/>
      <c r="B1935" s="11"/>
      <c r="C1935" s="11"/>
      <c r="D1935" s="12"/>
      <c r="E1935" s="11" t="s">
        <v>808</v>
      </c>
      <c r="F1935" s="40" t="n">
        <v>5.12</v>
      </c>
      <c r="G1935" s="11"/>
      <c r="H1935" s="42" t="s">
        <v>809</v>
      </c>
      <c r="I1935" s="42"/>
      <c r="J1935" s="40" t="n">
        <v>24.54</v>
      </c>
    </row>
    <row r="1936" customFormat="false" ht="26.85" hidden="false" customHeight="false" outlineLevel="0" collapsed="false">
      <c r="A1936" s="14"/>
      <c r="B1936" s="14"/>
      <c r="C1936" s="14"/>
      <c r="D1936" s="43"/>
      <c r="E1936" s="14"/>
      <c r="F1936" s="14"/>
      <c r="G1936" s="14" t="s">
        <v>810</v>
      </c>
      <c r="H1936" s="44" t="n">
        <v>8</v>
      </c>
      <c r="I1936" s="14" t="s">
        <v>811</v>
      </c>
      <c r="J1936" s="45" t="n">
        <v>196.32</v>
      </c>
    </row>
    <row r="1937" customFormat="false" ht="15" hidden="false" customHeight="false" outlineLevel="0" collapsed="false">
      <c r="A1937" s="46"/>
      <c r="B1937" s="46"/>
      <c r="C1937" s="46"/>
      <c r="D1937" s="47"/>
      <c r="E1937" s="46"/>
      <c r="F1937" s="46"/>
      <c r="G1937" s="46"/>
      <c r="H1937" s="48"/>
      <c r="I1937" s="46"/>
      <c r="J1937" s="46"/>
    </row>
    <row r="1938" customFormat="false" ht="26.85" hidden="false" customHeight="true" outlineLevel="0" collapsed="false">
      <c r="A1938" s="25" t="s">
        <v>541</v>
      </c>
      <c r="B1938" s="25" t="s">
        <v>58</v>
      </c>
      <c r="C1938" s="25" t="s">
        <v>59</v>
      </c>
      <c r="D1938" s="26" t="s">
        <v>10</v>
      </c>
      <c r="E1938" s="25" t="s">
        <v>781</v>
      </c>
      <c r="F1938" s="25"/>
      <c r="G1938" s="25" t="s">
        <v>60</v>
      </c>
      <c r="H1938" s="27" t="s">
        <v>61</v>
      </c>
      <c r="I1938" s="25" t="s">
        <v>62</v>
      </c>
      <c r="J1938" s="25" t="s">
        <v>11</v>
      </c>
    </row>
    <row r="1939" customFormat="false" ht="26.85" hidden="false" customHeight="true" outlineLevel="0" collapsed="false">
      <c r="A1939" s="28" t="s">
        <v>782</v>
      </c>
      <c r="B1939" s="28" t="s">
        <v>539</v>
      </c>
      <c r="C1939" s="28" t="s">
        <v>71</v>
      </c>
      <c r="D1939" s="29" t="s">
        <v>540</v>
      </c>
      <c r="E1939" s="28" t="s">
        <v>937</v>
      </c>
      <c r="F1939" s="28"/>
      <c r="G1939" s="28" t="s">
        <v>76</v>
      </c>
      <c r="H1939" s="30" t="n">
        <v>1</v>
      </c>
      <c r="I1939" s="31" t="n">
        <v>19.42</v>
      </c>
      <c r="J1939" s="31" t="n">
        <v>19.42</v>
      </c>
    </row>
    <row r="1940" customFormat="false" ht="26.85" hidden="false" customHeight="true" outlineLevel="0" collapsed="false">
      <c r="A1940" s="32" t="s">
        <v>784</v>
      </c>
      <c r="B1940" s="32" t="s">
        <v>1288</v>
      </c>
      <c r="C1940" s="32" t="s">
        <v>71</v>
      </c>
      <c r="D1940" s="33" t="s">
        <v>1289</v>
      </c>
      <c r="E1940" s="32" t="s">
        <v>815</v>
      </c>
      <c r="F1940" s="32"/>
      <c r="G1940" s="32" t="s">
        <v>108</v>
      </c>
      <c r="H1940" s="34" t="n">
        <v>0.1356</v>
      </c>
      <c r="I1940" s="35" t="n">
        <v>23.98</v>
      </c>
      <c r="J1940" s="35" t="n">
        <v>3.25</v>
      </c>
    </row>
    <row r="1941" customFormat="false" ht="26.85" hidden="false" customHeight="true" outlineLevel="0" collapsed="false">
      <c r="A1941" s="32" t="s">
        <v>784</v>
      </c>
      <c r="B1941" s="32" t="s">
        <v>1093</v>
      </c>
      <c r="C1941" s="32" t="s">
        <v>71</v>
      </c>
      <c r="D1941" s="33" t="s">
        <v>1094</v>
      </c>
      <c r="E1941" s="32" t="s">
        <v>815</v>
      </c>
      <c r="F1941" s="32"/>
      <c r="G1941" s="32" t="s">
        <v>108</v>
      </c>
      <c r="H1941" s="34" t="n">
        <v>0.0427</v>
      </c>
      <c r="I1941" s="35" t="n">
        <v>16.37</v>
      </c>
      <c r="J1941" s="35" t="n">
        <v>0.69</v>
      </c>
    </row>
    <row r="1942" customFormat="false" ht="15" hidden="false" customHeight="true" outlineLevel="0" collapsed="false">
      <c r="A1942" s="36" t="s">
        <v>790</v>
      </c>
      <c r="B1942" s="36" t="s">
        <v>1559</v>
      </c>
      <c r="C1942" s="36" t="s">
        <v>71</v>
      </c>
      <c r="D1942" s="37" t="s">
        <v>1560</v>
      </c>
      <c r="E1942" s="36" t="s">
        <v>793</v>
      </c>
      <c r="F1942" s="36"/>
      <c r="G1942" s="36" t="s">
        <v>76</v>
      </c>
      <c r="H1942" s="38" t="n">
        <v>0.042</v>
      </c>
      <c r="I1942" s="39" t="n">
        <v>2.6</v>
      </c>
      <c r="J1942" s="39" t="n">
        <v>0.1</v>
      </c>
    </row>
    <row r="1943" customFormat="false" ht="15" hidden="false" customHeight="true" outlineLevel="0" collapsed="false">
      <c r="A1943" s="36" t="s">
        <v>790</v>
      </c>
      <c r="B1943" s="36" t="s">
        <v>1642</v>
      </c>
      <c r="C1943" s="36" t="s">
        <v>71</v>
      </c>
      <c r="D1943" s="37" t="s">
        <v>1643</v>
      </c>
      <c r="E1943" s="36" t="s">
        <v>793</v>
      </c>
      <c r="F1943" s="36"/>
      <c r="G1943" s="36" t="s">
        <v>76</v>
      </c>
      <c r="H1943" s="38" t="n">
        <v>1</v>
      </c>
      <c r="I1943" s="39" t="n">
        <v>15.38</v>
      </c>
      <c r="J1943" s="39" t="n">
        <v>15.38</v>
      </c>
    </row>
    <row r="1944" customFormat="false" ht="26.85" hidden="false" customHeight="false" outlineLevel="0" collapsed="false">
      <c r="A1944" s="11"/>
      <c r="B1944" s="11"/>
      <c r="C1944" s="11"/>
      <c r="D1944" s="12"/>
      <c r="E1944" s="11" t="s">
        <v>805</v>
      </c>
      <c r="F1944" s="40" t="n">
        <v>3.08</v>
      </c>
      <c r="G1944" s="11" t="s">
        <v>806</v>
      </c>
      <c r="H1944" s="41" t="n">
        <v>0</v>
      </c>
      <c r="I1944" s="11" t="s">
        <v>807</v>
      </c>
      <c r="J1944" s="40" t="n">
        <v>3.08</v>
      </c>
    </row>
    <row r="1945" customFormat="false" ht="26.85" hidden="false" customHeight="true" outlineLevel="0" collapsed="false">
      <c r="A1945" s="11"/>
      <c r="B1945" s="11"/>
      <c r="C1945" s="11"/>
      <c r="D1945" s="12"/>
      <c r="E1945" s="11" t="s">
        <v>808</v>
      </c>
      <c r="F1945" s="40" t="n">
        <v>5.12</v>
      </c>
      <c r="G1945" s="11"/>
      <c r="H1945" s="42" t="s">
        <v>809</v>
      </c>
      <c r="I1945" s="42"/>
      <c r="J1945" s="40" t="n">
        <v>24.54</v>
      </c>
    </row>
    <row r="1946" customFormat="false" ht="26.85" hidden="false" customHeight="false" outlineLevel="0" collapsed="false">
      <c r="A1946" s="14"/>
      <c r="B1946" s="14"/>
      <c r="C1946" s="14"/>
      <c r="D1946" s="43"/>
      <c r="E1946" s="14"/>
      <c r="F1946" s="14"/>
      <c r="G1946" s="14" t="s">
        <v>810</v>
      </c>
      <c r="H1946" s="44" t="n">
        <v>8</v>
      </c>
      <c r="I1946" s="14" t="s">
        <v>811</v>
      </c>
      <c r="J1946" s="45" t="n">
        <v>196.32</v>
      </c>
    </row>
    <row r="1947" customFormat="false" ht="15" hidden="false" customHeight="false" outlineLevel="0" collapsed="false">
      <c r="A1947" s="46"/>
      <c r="B1947" s="46"/>
      <c r="C1947" s="46"/>
      <c r="D1947" s="47"/>
      <c r="E1947" s="46"/>
      <c r="F1947" s="46"/>
      <c r="G1947" s="46"/>
      <c r="H1947" s="48"/>
      <c r="I1947" s="46"/>
      <c r="J1947" s="46"/>
    </row>
    <row r="1948" customFormat="false" ht="26.85" hidden="false" customHeight="true" outlineLevel="0" collapsed="false">
      <c r="A1948" s="25" t="s">
        <v>542</v>
      </c>
      <c r="B1948" s="25" t="s">
        <v>58</v>
      </c>
      <c r="C1948" s="25" t="s">
        <v>59</v>
      </c>
      <c r="D1948" s="26" t="s">
        <v>10</v>
      </c>
      <c r="E1948" s="25" t="s">
        <v>781</v>
      </c>
      <c r="F1948" s="25"/>
      <c r="G1948" s="25" t="s">
        <v>60</v>
      </c>
      <c r="H1948" s="27" t="s">
        <v>61</v>
      </c>
      <c r="I1948" s="25" t="s">
        <v>62</v>
      </c>
      <c r="J1948" s="25" t="s">
        <v>11</v>
      </c>
    </row>
    <row r="1949" customFormat="false" ht="39.55" hidden="false" customHeight="true" outlineLevel="0" collapsed="false">
      <c r="A1949" s="28" t="s">
        <v>782</v>
      </c>
      <c r="B1949" s="28" t="s">
        <v>543</v>
      </c>
      <c r="C1949" s="28" t="s">
        <v>71</v>
      </c>
      <c r="D1949" s="29" t="s">
        <v>544</v>
      </c>
      <c r="E1949" s="28" t="s">
        <v>937</v>
      </c>
      <c r="F1949" s="28"/>
      <c r="G1949" s="28" t="s">
        <v>76</v>
      </c>
      <c r="H1949" s="30" t="n">
        <v>1</v>
      </c>
      <c r="I1949" s="31" t="n">
        <v>131.2</v>
      </c>
      <c r="J1949" s="31" t="n">
        <v>131.2</v>
      </c>
    </row>
    <row r="1950" customFormat="false" ht="26.85" hidden="false" customHeight="true" outlineLevel="0" collapsed="false">
      <c r="A1950" s="32" t="s">
        <v>784</v>
      </c>
      <c r="B1950" s="32" t="s">
        <v>1472</v>
      </c>
      <c r="C1950" s="32" t="s">
        <v>71</v>
      </c>
      <c r="D1950" s="33" t="s">
        <v>1473</v>
      </c>
      <c r="E1950" s="32" t="s">
        <v>815</v>
      </c>
      <c r="F1950" s="32"/>
      <c r="G1950" s="32" t="s">
        <v>108</v>
      </c>
      <c r="H1950" s="34" t="n">
        <v>0.1485</v>
      </c>
      <c r="I1950" s="35" t="n">
        <v>16.36</v>
      </c>
      <c r="J1950" s="35" t="n">
        <v>2.42</v>
      </c>
    </row>
    <row r="1951" customFormat="false" ht="26.85" hidden="false" customHeight="true" outlineLevel="0" collapsed="false">
      <c r="A1951" s="32" t="s">
        <v>784</v>
      </c>
      <c r="B1951" s="32" t="s">
        <v>1288</v>
      </c>
      <c r="C1951" s="32" t="s">
        <v>71</v>
      </c>
      <c r="D1951" s="33" t="s">
        <v>1289</v>
      </c>
      <c r="E1951" s="32" t="s">
        <v>815</v>
      </c>
      <c r="F1951" s="32"/>
      <c r="G1951" s="32" t="s">
        <v>108</v>
      </c>
      <c r="H1951" s="34" t="n">
        <v>0.1485</v>
      </c>
      <c r="I1951" s="35" t="n">
        <v>23.98</v>
      </c>
      <c r="J1951" s="35" t="n">
        <v>3.56</v>
      </c>
    </row>
    <row r="1952" customFormat="false" ht="15" hidden="false" customHeight="true" outlineLevel="0" collapsed="false">
      <c r="A1952" s="36" t="s">
        <v>790</v>
      </c>
      <c r="B1952" s="36" t="s">
        <v>1533</v>
      </c>
      <c r="C1952" s="36" t="s">
        <v>71</v>
      </c>
      <c r="D1952" s="37" t="s">
        <v>1534</v>
      </c>
      <c r="E1952" s="36" t="s">
        <v>793</v>
      </c>
      <c r="F1952" s="36"/>
      <c r="G1952" s="36" t="s">
        <v>76</v>
      </c>
      <c r="H1952" s="38" t="n">
        <v>0.0132</v>
      </c>
      <c r="I1952" s="39" t="n">
        <v>9.58</v>
      </c>
      <c r="J1952" s="39" t="n">
        <v>0.12</v>
      </c>
    </row>
    <row r="1953" customFormat="false" ht="39.55" hidden="false" customHeight="true" outlineLevel="0" collapsed="false">
      <c r="A1953" s="36" t="s">
        <v>790</v>
      </c>
      <c r="B1953" s="36" t="s">
        <v>1644</v>
      </c>
      <c r="C1953" s="36" t="s">
        <v>71</v>
      </c>
      <c r="D1953" s="37" t="s">
        <v>1645</v>
      </c>
      <c r="E1953" s="36" t="s">
        <v>793</v>
      </c>
      <c r="F1953" s="36"/>
      <c r="G1953" s="36" t="s">
        <v>76</v>
      </c>
      <c r="H1953" s="38" t="n">
        <v>1</v>
      </c>
      <c r="I1953" s="39" t="n">
        <v>125.1</v>
      </c>
      <c r="J1953" s="39" t="n">
        <v>125.1</v>
      </c>
    </row>
    <row r="1954" customFormat="false" ht="26.85" hidden="false" customHeight="false" outlineLevel="0" collapsed="false">
      <c r="A1954" s="11"/>
      <c r="B1954" s="11"/>
      <c r="C1954" s="11"/>
      <c r="D1954" s="12"/>
      <c r="E1954" s="11" t="s">
        <v>805</v>
      </c>
      <c r="F1954" s="40" t="n">
        <v>4.59</v>
      </c>
      <c r="G1954" s="11" t="s">
        <v>806</v>
      </c>
      <c r="H1954" s="41" t="n">
        <v>0</v>
      </c>
      <c r="I1954" s="11" t="s">
        <v>807</v>
      </c>
      <c r="J1954" s="40" t="n">
        <v>4.59</v>
      </c>
    </row>
    <row r="1955" customFormat="false" ht="26.85" hidden="false" customHeight="true" outlineLevel="0" collapsed="false">
      <c r="A1955" s="11"/>
      <c r="B1955" s="11"/>
      <c r="C1955" s="11"/>
      <c r="D1955" s="12"/>
      <c r="E1955" s="11" t="s">
        <v>808</v>
      </c>
      <c r="F1955" s="40" t="n">
        <v>34.63</v>
      </c>
      <c r="G1955" s="11"/>
      <c r="H1955" s="42" t="s">
        <v>809</v>
      </c>
      <c r="I1955" s="42"/>
      <c r="J1955" s="40" t="n">
        <v>165.83</v>
      </c>
    </row>
    <row r="1956" customFormat="false" ht="26.85" hidden="false" customHeight="false" outlineLevel="0" collapsed="false">
      <c r="A1956" s="14"/>
      <c r="B1956" s="14"/>
      <c r="C1956" s="14"/>
      <c r="D1956" s="43"/>
      <c r="E1956" s="14"/>
      <c r="F1956" s="14"/>
      <c r="G1956" s="14" t="s">
        <v>810</v>
      </c>
      <c r="H1956" s="44" t="n">
        <v>8</v>
      </c>
      <c r="I1956" s="14" t="s">
        <v>811</v>
      </c>
      <c r="J1956" s="45" t="n">
        <v>1326.64</v>
      </c>
    </row>
    <row r="1957" customFormat="false" ht="15" hidden="false" customHeight="false" outlineLevel="0" collapsed="false">
      <c r="A1957" s="46"/>
      <c r="B1957" s="46"/>
      <c r="C1957" s="46"/>
      <c r="D1957" s="47"/>
      <c r="E1957" s="46"/>
      <c r="F1957" s="46"/>
      <c r="G1957" s="46"/>
      <c r="H1957" s="48"/>
      <c r="I1957" s="46"/>
      <c r="J1957" s="46"/>
    </row>
    <row r="1958" customFormat="false" ht="26.85" hidden="false" customHeight="true" outlineLevel="0" collapsed="false">
      <c r="A1958" s="25" t="s">
        <v>545</v>
      </c>
      <c r="B1958" s="25" t="s">
        <v>58</v>
      </c>
      <c r="C1958" s="25" t="s">
        <v>59</v>
      </c>
      <c r="D1958" s="26" t="s">
        <v>10</v>
      </c>
      <c r="E1958" s="25" t="s">
        <v>781</v>
      </c>
      <c r="F1958" s="25"/>
      <c r="G1958" s="25" t="s">
        <v>60</v>
      </c>
      <c r="H1958" s="27" t="s">
        <v>61</v>
      </c>
      <c r="I1958" s="25" t="s">
        <v>62</v>
      </c>
      <c r="J1958" s="25" t="s">
        <v>11</v>
      </c>
    </row>
    <row r="1959" customFormat="false" ht="15" hidden="false" customHeight="true" outlineLevel="0" collapsed="false">
      <c r="A1959" s="28" t="s">
        <v>782</v>
      </c>
      <c r="B1959" s="28" t="s">
        <v>546</v>
      </c>
      <c r="C1959" s="28" t="s">
        <v>82</v>
      </c>
      <c r="D1959" s="29" t="s">
        <v>547</v>
      </c>
      <c r="E1959" s="28" t="s">
        <v>1646</v>
      </c>
      <c r="F1959" s="28"/>
      <c r="G1959" s="28" t="s">
        <v>76</v>
      </c>
      <c r="H1959" s="30" t="n">
        <v>1</v>
      </c>
      <c r="I1959" s="31" t="n">
        <v>4118.74</v>
      </c>
      <c r="J1959" s="31" t="n">
        <v>4118.74</v>
      </c>
    </row>
    <row r="1960" customFormat="false" ht="39.55" hidden="false" customHeight="true" outlineLevel="0" collapsed="false">
      <c r="A1960" s="32" t="s">
        <v>784</v>
      </c>
      <c r="B1960" s="32" t="s">
        <v>1647</v>
      </c>
      <c r="C1960" s="32" t="s">
        <v>82</v>
      </c>
      <c r="D1960" s="33" t="s">
        <v>1648</v>
      </c>
      <c r="E1960" s="32" t="s">
        <v>1649</v>
      </c>
      <c r="F1960" s="32"/>
      <c r="G1960" s="32" t="s">
        <v>68</v>
      </c>
      <c r="H1960" s="34" t="n">
        <v>11</v>
      </c>
      <c r="I1960" s="35" t="n">
        <v>22.23</v>
      </c>
      <c r="J1960" s="35" t="n">
        <v>244.53</v>
      </c>
    </row>
    <row r="1961" customFormat="false" ht="39.55" hidden="false" customHeight="true" outlineLevel="0" collapsed="false">
      <c r="A1961" s="32" t="s">
        <v>784</v>
      </c>
      <c r="B1961" s="32" t="s">
        <v>1650</v>
      </c>
      <c r="C1961" s="32" t="s">
        <v>82</v>
      </c>
      <c r="D1961" s="33" t="s">
        <v>1651</v>
      </c>
      <c r="E1961" s="32" t="s">
        <v>1652</v>
      </c>
      <c r="F1961" s="32"/>
      <c r="G1961" s="32" t="s">
        <v>115</v>
      </c>
      <c r="H1961" s="34" t="n">
        <v>14.24</v>
      </c>
      <c r="I1961" s="35" t="n">
        <v>41.2</v>
      </c>
      <c r="J1961" s="35" t="n">
        <v>586.68</v>
      </c>
    </row>
    <row r="1962" customFormat="false" ht="26.85" hidden="false" customHeight="true" outlineLevel="0" collapsed="false">
      <c r="A1962" s="32" t="s">
        <v>784</v>
      </c>
      <c r="B1962" s="32" t="s">
        <v>1653</v>
      </c>
      <c r="C1962" s="32" t="s">
        <v>82</v>
      </c>
      <c r="D1962" s="33" t="s">
        <v>1654</v>
      </c>
      <c r="E1962" s="32" t="s">
        <v>1196</v>
      </c>
      <c r="F1962" s="32"/>
      <c r="G1962" s="32" t="s">
        <v>68</v>
      </c>
      <c r="H1962" s="34" t="n">
        <v>1.84</v>
      </c>
      <c r="I1962" s="35" t="n">
        <v>66.19</v>
      </c>
      <c r="J1962" s="35" t="n">
        <v>121.78</v>
      </c>
    </row>
    <row r="1963" customFormat="false" ht="26.85" hidden="false" customHeight="true" outlineLevel="0" collapsed="false">
      <c r="A1963" s="32" t="s">
        <v>784</v>
      </c>
      <c r="B1963" s="32" t="s">
        <v>1655</v>
      </c>
      <c r="C1963" s="32" t="s">
        <v>82</v>
      </c>
      <c r="D1963" s="33" t="s">
        <v>1656</v>
      </c>
      <c r="E1963" s="32" t="s">
        <v>914</v>
      </c>
      <c r="F1963" s="32"/>
      <c r="G1963" s="32" t="s">
        <v>115</v>
      </c>
      <c r="H1963" s="34" t="n">
        <v>0.598</v>
      </c>
      <c r="I1963" s="35" t="n">
        <v>395.52</v>
      </c>
      <c r="J1963" s="35" t="n">
        <v>236.52</v>
      </c>
    </row>
    <row r="1964" customFormat="false" ht="26.85" hidden="false" customHeight="true" outlineLevel="0" collapsed="false">
      <c r="A1964" s="32" t="s">
        <v>784</v>
      </c>
      <c r="B1964" s="32" t="s">
        <v>1657</v>
      </c>
      <c r="C1964" s="32" t="s">
        <v>82</v>
      </c>
      <c r="D1964" s="33" t="s">
        <v>1658</v>
      </c>
      <c r="E1964" s="32" t="s">
        <v>914</v>
      </c>
      <c r="F1964" s="32"/>
      <c r="G1964" s="32" t="s">
        <v>115</v>
      </c>
      <c r="H1964" s="34" t="n">
        <v>0.29</v>
      </c>
      <c r="I1964" s="35" t="n">
        <v>375.31</v>
      </c>
      <c r="J1964" s="35" t="n">
        <v>108.83</v>
      </c>
    </row>
    <row r="1965" customFormat="false" ht="26.85" hidden="false" customHeight="true" outlineLevel="0" collapsed="false">
      <c r="A1965" s="32" t="s">
        <v>784</v>
      </c>
      <c r="B1965" s="32" t="s">
        <v>1659</v>
      </c>
      <c r="C1965" s="32" t="s">
        <v>82</v>
      </c>
      <c r="D1965" s="33" t="s">
        <v>1660</v>
      </c>
      <c r="E1965" s="32" t="s">
        <v>1661</v>
      </c>
      <c r="F1965" s="32"/>
      <c r="G1965" s="32" t="s">
        <v>145</v>
      </c>
      <c r="H1965" s="34" t="n">
        <v>41.86</v>
      </c>
      <c r="I1965" s="35" t="n">
        <v>14.12</v>
      </c>
      <c r="J1965" s="35" t="n">
        <v>591.06</v>
      </c>
    </row>
    <row r="1966" customFormat="false" ht="39.55" hidden="false" customHeight="true" outlineLevel="0" collapsed="false">
      <c r="A1966" s="32" t="s">
        <v>784</v>
      </c>
      <c r="B1966" s="32" t="s">
        <v>1662</v>
      </c>
      <c r="C1966" s="32" t="s">
        <v>82</v>
      </c>
      <c r="D1966" s="33" t="s">
        <v>1663</v>
      </c>
      <c r="E1966" s="32" t="s">
        <v>1664</v>
      </c>
      <c r="F1966" s="32"/>
      <c r="G1966" s="32" t="s">
        <v>68</v>
      </c>
      <c r="H1966" s="34" t="n">
        <v>10.05</v>
      </c>
      <c r="I1966" s="35" t="n">
        <v>59.8</v>
      </c>
      <c r="J1966" s="35" t="n">
        <v>600.99</v>
      </c>
    </row>
    <row r="1967" customFormat="false" ht="26.85" hidden="false" customHeight="true" outlineLevel="0" collapsed="false">
      <c r="A1967" s="32" t="s">
        <v>784</v>
      </c>
      <c r="B1967" s="32" t="s">
        <v>1665</v>
      </c>
      <c r="C1967" s="32" t="s">
        <v>82</v>
      </c>
      <c r="D1967" s="33" t="s">
        <v>1666</v>
      </c>
      <c r="E1967" s="32" t="s">
        <v>1664</v>
      </c>
      <c r="F1967" s="32"/>
      <c r="G1967" s="32" t="s">
        <v>68</v>
      </c>
      <c r="H1967" s="34" t="n">
        <v>12.92</v>
      </c>
      <c r="I1967" s="35" t="n">
        <v>104.76</v>
      </c>
      <c r="J1967" s="35" t="n">
        <v>1353.49</v>
      </c>
    </row>
    <row r="1968" customFormat="false" ht="15" hidden="false" customHeight="true" outlineLevel="0" collapsed="false">
      <c r="A1968" s="36" t="s">
        <v>790</v>
      </c>
      <c r="B1968" s="36" t="s">
        <v>1667</v>
      </c>
      <c r="C1968" s="36" t="s">
        <v>82</v>
      </c>
      <c r="D1968" s="37" t="s">
        <v>1668</v>
      </c>
      <c r="E1968" s="36" t="s">
        <v>793</v>
      </c>
      <c r="F1968" s="36"/>
      <c r="G1968" s="36" t="s">
        <v>115</v>
      </c>
      <c r="H1968" s="38" t="n">
        <v>1.492</v>
      </c>
      <c r="I1968" s="39" t="n">
        <v>76.19</v>
      </c>
      <c r="J1968" s="39" t="n">
        <v>113.67</v>
      </c>
    </row>
    <row r="1969" customFormat="false" ht="15" hidden="false" customHeight="true" outlineLevel="0" collapsed="false">
      <c r="A1969" s="36" t="s">
        <v>790</v>
      </c>
      <c r="B1969" s="36" t="s">
        <v>1669</v>
      </c>
      <c r="C1969" s="36" t="s">
        <v>82</v>
      </c>
      <c r="D1969" s="37" t="s">
        <v>1670</v>
      </c>
      <c r="E1969" s="36" t="s">
        <v>793</v>
      </c>
      <c r="F1969" s="36"/>
      <c r="G1969" s="36" t="s">
        <v>76</v>
      </c>
      <c r="H1969" s="38" t="n">
        <v>3</v>
      </c>
      <c r="I1969" s="39" t="n">
        <v>34.33</v>
      </c>
      <c r="J1969" s="39" t="n">
        <v>102.99</v>
      </c>
    </row>
    <row r="1970" customFormat="false" ht="15" hidden="false" customHeight="true" outlineLevel="0" collapsed="false">
      <c r="A1970" s="36" t="s">
        <v>790</v>
      </c>
      <c r="B1970" s="36" t="s">
        <v>1671</v>
      </c>
      <c r="C1970" s="36" t="s">
        <v>82</v>
      </c>
      <c r="D1970" s="37" t="s">
        <v>1672</v>
      </c>
      <c r="E1970" s="36" t="s">
        <v>793</v>
      </c>
      <c r="F1970" s="36"/>
      <c r="G1970" s="36" t="s">
        <v>99</v>
      </c>
      <c r="H1970" s="38" t="n">
        <v>2.5</v>
      </c>
      <c r="I1970" s="39" t="n">
        <v>10.84</v>
      </c>
      <c r="J1970" s="39" t="n">
        <v>27.1</v>
      </c>
    </row>
    <row r="1971" customFormat="false" ht="15" hidden="false" customHeight="true" outlineLevel="0" collapsed="false">
      <c r="A1971" s="36" t="s">
        <v>790</v>
      </c>
      <c r="B1971" s="36" t="s">
        <v>933</v>
      </c>
      <c r="C1971" s="36" t="s">
        <v>82</v>
      </c>
      <c r="D1971" s="37" t="s">
        <v>934</v>
      </c>
      <c r="E1971" s="36" t="s">
        <v>798</v>
      </c>
      <c r="F1971" s="36"/>
      <c r="G1971" s="36" t="s">
        <v>108</v>
      </c>
      <c r="H1971" s="38" t="n">
        <v>2</v>
      </c>
      <c r="I1971" s="39" t="n">
        <v>15.55</v>
      </c>
      <c r="J1971" s="39" t="n">
        <v>31.1</v>
      </c>
    </row>
    <row r="1972" customFormat="false" ht="26.85" hidden="false" customHeight="false" outlineLevel="0" collapsed="false">
      <c r="A1972" s="11"/>
      <c r="B1972" s="11"/>
      <c r="C1972" s="11"/>
      <c r="D1972" s="12"/>
      <c r="E1972" s="11" t="s">
        <v>805</v>
      </c>
      <c r="F1972" s="40" t="n">
        <v>2297.06</v>
      </c>
      <c r="G1972" s="11" t="s">
        <v>806</v>
      </c>
      <c r="H1972" s="41" t="n">
        <v>0</v>
      </c>
      <c r="I1972" s="11" t="s">
        <v>807</v>
      </c>
      <c r="J1972" s="40" t="n">
        <v>2297.06</v>
      </c>
    </row>
    <row r="1973" customFormat="false" ht="26.85" hidden="false" customHeight="true" outlineLevel="0" collapsed="false">
      <c r="A1973" s="11"/>
      <c r="B1973" s="11"/>
      <c r="C1973" s="11"/>
      <c r="D1973" s="12"/>
      <c r="E1973" s="11" t="s">
        <v>808</v>
      </c>
      <c r="F1973" s="40" t="n">
        <v>1087.34</v>
      </c>
      <c r="G1973" s="11"/>
      <c r="H1973" s="42" t="s">
        <v>809</v>
      </c>
      <c r="I1973" s="42"/>
      <c r="J1973" s="40" t="n">
        <v>5206.08</v>
      </c>
    </row>
    <row r="1974" customFormat="false" ht="26.85" hidden="false" customHeight="false" outlineLevel="0" collapsed="false">
      <c r="A1974" s="14"/>
      <c r="B1974" s="14"/>
      <c r="C1974" s="14"/>
      <c r="D1974" s="43"/>
      <c r="E1974" s="14"/>
      <c r="F1974" s="14"/>
      <c r="G1974" s="14" t="s">
        <v>810</v>
      </c>
      <c r="H1974" s="44" t="n">
        <v>1</v>
      </c>
      <c r="I1974" s="14" t="s">
        <v>811</v>
      </c>
      <c r="J1974" s="45" t="n">
        <v>5206.08</v>
      </c>
    </row>
    <row r="1975" customFormat="false" ht="15" hidden="false" customHeight="false" outlineLevel="0" collapsed="false">
      <c r="A1975" s="46"/>
      <c r="B1975" s="46"/>
      <c r="C1975" s="46"/>
      <c r="D1975" s="47"/>
      <c r="E1975" s="46"/>
      <c r="F1975" s="46"/>
      <c r="G1975" s="46"/>
      <c r="H1975" s="48"/>
      <c r="I1975" s="46"/>
      <c r="J1975" s="46"/>
    </row>
    <row r="1976" customFormat="false" ht="15" hidden="false" customHeight="false" outlineLevel="0" collapsed="false">
      <c r="A1976" s="21" t="s">
        <v>39</v>
      </c>
      <c r="B1976" s="21"/>
      <c r="C1976" s="21"/>
      <c r="D1976" s="22" t="s">
        <v>40</v>
      </c>
      <c r="E1976" s="21"/>
      <c r="F1976" s="21"/>
      <c r="G1976" s="21"/>
      <c r="H1976" s="23"/>
      <c r="I1976" s="21"/>
      <c r="J1976" s="24" t="n">
        <v>29733.07</v>
      </c>
    </row>
    <row r="1977" customFormat="false" ht="26.85" hidden="false" customHeight="true" outlineLevel="0" collapsed="false">
      <c r="A1977" s="25" t="s">
        <v>548</v>
      </c>
      <c r="B1977" s="25" t="s">
        <v>58</v>
      </c>
      <c r="C1977" s="25" t="s">
        <v>59</v>
      </c>
      <c r="D1977" s="26" t="s">
        <v>10</v>
      </c>
      <c r="E1977" s="25" t="s">
        <v>781</v>
      </c>
      <c r="F1977" s="25"/>
      <c r="G1977" s="25" t="s">
        <v>60</v>
      </c>
      <c r="H1977" s="27" t="s">
        <v>61</v>
      </c>
      <c r="I1977" s="25" t="s">
        <v>62</v>
      </c>
      <c r="J1977" s="25" t="s">
        <v>11</v>
      </c>
    </row>
    <row r="1978" customFormat="false" ht="39.55" hidden="false" customHeight="true" outlineLevel="0" collapsed="false">
      <c r="A1978" s="28" t="s">
        <v>782</v>
      </c>
      <c r="B1978" s="28" t="s">
        <v>549</v>
      </c>
      <c r="C1978" s="28" t="s">
        <v>66</v>
      </c>
      <c r="D1978" s="29" t="s">
        <v>550</v>
      </c>
      <c r="E1978" s="28" t="s">
        <v>865</v>
      </c>
      <c r="F1978" s="28"/>
      <c r="G1978" s="28" t="s">
        <v>99</v>
      </c>
      <c r="H1978" s="30" t="n">
        <v>1</v>
      </c>
      <c r="I1978" s="31" t="n">
        <v>305.12</v>
      </c>
      <c r="J1978" s="31" t="n">
        <v>305.12</v>
      </c>
    </row>
    <row r="1979" customFormat="false" ht="26.85" hidden="false" customHeight="true" outlineLevel="0" collapsed="false">
      <c r="A1979" s="32" t="s">
        <v>784</v>
      </c>
      <c r="B1979" s="32" t="s">
        <v>1625</v>
      </c>
      <c r="C1979" s="32" t="s">
        <v>66</v>
      </c>
      <c r="D1979" s="33" t="s">
        <v>1626</v>
      </c>
      <c r="E1979" s="32" t="s">
        <v>877</v>
      </c>
      <c r="F1979" s="32"/>
      <c r="G1979" s="32" t="s">
        <v>115</v>
      </c>
      <c r="H1979" s="34" t="n">
        <v>0.07</v>
      </c>
      <c r="I1979" s="35" t="n">
        <v>495.78</v>
      </c>
      <c r="J1979" s="35" t="n">
        <v>34.7</v>
      </c>
    </row>
    <row r="1980" customFormat="false" ht="26.85" hidden="false" customHeight="true" outlineLevel="0" collapsed="false">
      <c r="A1980" s="32" t="s">
        <v>784</v>
      </c>
      <c r="B1980" s="32" t="s">
        <v>1570</v>
      </c>
      <c r="C1980" s="32" t="s">
        <v>66</v>
      </c>
      <c r="D1980" s="33" t="s">
        <v>1571</v>
      </c>
      <c r="E1980" s="32" t="s">
        <v>877</v>
      </c>
      <c r="F1980" s="32"/>
      <c r="G1980" s="32" t="s">
        <v>115</v>
      </c>
      <c r="H1980" s="34" t="n">
        <v>0.05</v>
      </c>
      <c r="I1980" s="35" t="n">
        <v>536.74</v>
      </c>
      <c r="J1980" s="35" t="n">
        <v>26.83</v>
      </c>
    </row>
    <row r="1981" customFormat="false" ht="52.2" hidden="false" customHeight="true" outlineLevel="0" collapsed="false">
      <c r="A1981" s="32" t="s">
        <v>784</v>
      </c>
      <c r="B1981" s="32" t="s">
        <v>1197</v>
      </c>
      <c r="C1981" s="32" t="s">
        <v>66</v>
      </c>
      <c r="D1981" s="33" t="s">
        <v>1198</v>
      </c>
      <c r="E1981" s="32" t="s">
        <v>1199</v>
      </c>
      <c r="F1981" s="32"/>
      <c r="G1981" s="32" t="s">
        <v>145</v>
      </c>
      <c r="H1981" s="34" t="n">
        <v>4</v>
      </c>
      <c r="I1981" s="35" t="n">
        <v>13.59</v>
      </c>
      <c r="J1981" s="35" t="n">
        <v>54.36</v>
      </c>
    </row>
    <row r="1982" customFormat="false" ht="39.55" hidden="false" customHeight="true" outlineLevel="0" collapsed="false">
      <c r="A1982" s="32" t="s">
        <v>784</v>
      </c>
      <c r="B1982" s="32" t="s">
        <v>1627</v>
      </c>
      <c r="C1982" s="32" t="s">
        <v>66</v>
      </c>
      <c r="D1982" s="33" t="s">
        <v>1628</v>
      </c>
      <c r="E1982" s="32" t="s">
        <v>1629</v>
      </c>
      <c r="F1982" s="32"/>
      <c r="G1982" s="32" t="s">
        <v>68</v>
      </c>
      <c r="H1982" s="34" t="n">
        <v>0.9</v>
      </c>
      <c r="I1982" s="35" t="n">
        <v>91.91</v>
      </c>
      <c r="J1982" s="35" t="n">
        <v>82.71</v>
      </c>
    </row>
    <row r="1983" customFormat="false" ht="26.85" hidden="false" customHeight="true" outlineLevel="0" collapsed="false">
      <c r="A1983" s="32" t="s">
        <v>784</v>
      </c>
      <c r="B1983" s="32" t="s">
        <v>1632</v>
      </c>
      <c r="C1983" s="32" t="s">
        <v>66</v>
      </c>
      <c r="D1983" s="33" t="s">
        <v>1633</v>
      </c>
      <c r="E1983" s="32" t="s">
        <v>865</v>
      </c>
      <c r="F1983" s="32"/>
      <c r="G1983" s="32" t="s">
        <v>68</v>
      </c>
      <c r="H1983" s="34" t="n">
        <v>1.4</v>
      </c>
      <c r="I1983" s="35" t="n">
        <v>5.83</v>
      </c>
      <c r="J1983" s="35" t="n">
        <v>8.16</v>
      </c>
    </row>
    <row r="1984" customFormat="false" ht="26.85" hidden="false" customHeight="true" outlineLevel="0" collapsed="false">
      <c r="A1984" s="32" t="s">
        <v>784</v>
      </c>
      <c r="B1984" s="32" t="s">
        <v>1673</v>
      </c>
      <c r="C1984" s="32" t="s">
        <v>66</v>
      </c>
      <c r="D1984" s="33" t="s">
        <v>1674</v>
      </c>
      <c r="E1984" s="32" t="s">
        <v>865</v>
      </c>
      <c r="F1984" s="32"/>
      <c r="G1984" s="32" t="s">
        <v>68</v>
      </c>
      <c r="H1984" s="34" t="n">
        <v>1.4</v>
      </c>
      <c r="I1984" s="35" t="n">
        <v>32.96</v>
      </c>
      <c r="J1984" s="35" t="n">
        <v>46.14</v>
      </c>
    </row>
    <row r="1985" customFormat="false" ht="26.85" hidden="false" customHeight="true" outlineLevel="0" collapsed="false">
      <c r="A1985" s="32" t="s">
        <v>784</v>
      </c>
      <c r="B1985" s="32" t="s">
        <v>1636</v>
      </c>
      <c r="C1985" s="32" t="s">
        <v>66</v>
      </c>
      <c r="D1985" s="33" t="s">
        <v>1637</v>
      </c>
      <c r="E1985" s="32" t="s">
        <v>1154</v>
      </c>
      <c r="F1985" s="32"/>
      <c r="G1985" s="32" t="s">
        <v>68</v>
      </c>
      <c r="H1985" s="34" t="n">
        <v>0.5</v>
      </c>
      <c r="I1985" s="35" t="n">
        <v>104.45</v>
      </c>
      <c r="J1985" s="35" t="n">
        <v>52.22</v>
      </c>
    </row>
    <row r="1986" customFormat="false" ht="26.85" hidden="false" customHeight="false" outlineLevel="0" collapsed="false">
      <c r="A1986" s="11"/>
      <c r="B1986" s="11"/>
      <c r="C1986" s="11"/>
      <c r="D1986" s="12"/>
      <c r="E1986" s="11" t="s">
        <v>805</v>
      </c>
      <c r="F1986" s="40" t="n">
        <v>93.85</v>
      </c>
      <c r="G1986" s="11" t="s">
        <v>806</v>
      </c>
      <c r="H1986" s="41" t="n">
        <v>0</v>
      </c>
      <c r="I1986" s="11" t="s">
        <v>807</v>
      </c>
      <c r="J1986" s="40" t="n">
        <v>93.85</v>
      </c>
    </row>
    <row r="1987" customFormat="false" ht="26.85" hidden="false" customHeight="true" outlineLevel="0" collapsed="false">
      <c r="A1987" s="11"/>
      <c r="B1987" s="11"/>
      <c r="C1987" s="11"/>
      <c r="D1987" s="12"/>
      <c r="E1987" s="11" t="s">
        <v>808</v>
      </c>
      <c r="F1987" s="40" t="n">
        <v>80.55</v>
      </c>
      <c r="G1987" s="11"/>
      <c r="H1987" s="42" t="s">
        <v>809</v>
      </c>
      <c r="I1987" s="42"/>
      <c r="J1987" s="40" t="n">
        <v>385.67</v>
      </c>
    </row>
    <row r="1988" customFormat="false" ht="26.85" hidden="false" customHeight="false" outlineLevel="0" collapsed="false">
      <c r="A1988" s="14"/>
      <c r="B1988" s="14"/>
      <c r="C1988" s="14"/>
      <c r="D1988" s="43"/>
      <c r="E1988" s="14"/>
      <c r="F1988" s="14"/>
      <c r="G1988" s="14" t="s">
        <v>810</v>
      </c>
      <c r="H1988" s="44" t="n">
        <v>76.4</v>
      </c>
      <c r="I1988" s="14" t="s">
        <v>811</v>
      </c>
      <c r="J1988" s="45" t="n">
        <v>29465.18</v>
      </c>
    </row>
    <row r="1989" customFormat="false" ht="15" hidden="false" customHeight="false" outlineLevel="0" collapsed="false">
      <c r="A1989" s="46"/>
      <c r="B1989" s="46"/>
      <c r="C1989" s="46"/>
      <c r="D1989" s="47"/>
      <c r="E1989" s="46"/>
      <c r="F1989" s="46"/>
      <c r="G1989" s="46"/>
      <c r="H1989" s="48"/>
      <c r="I1989" s="46"/>
      <c r="J1989" s="46"/>
    </row>
    <row r="1990" customFormat="false" ht="26.85" hidden="false" customHeight="true" outlineLevel="0" collapsed="false">
      <c r="A1990" s="25" t="s">
        <v>551</v>
      </c>
      <c r="B1990" s="25" t="s">
        <v>58</v>
      </c>
      <c r="C1990" s="25" t="s">
        <v>59</v>
      </c>
      <c r="D1990" s="26" t="s">
        <v>10</v>
      </c>
      <c r="E1990" s="25" t="s">
        <v>781</v>
      </c>
      <c r="F1990" s="25"/>
      <c r="G1990" s="25" t="s">
        <v>60</v>
      </c>
      <c r="H1990" s="27" t="s">
        <v>61</v>
      </c>
      <c r="I1990" s="25" t="s">
        <v>62</v>
      </c>
      <c r="J1990" s="25" t="s">
        <v>11</v>
      </c>
    </row>
    <row r="1991" customFormat="false" ht="26.85" hidden="false" customHeight="true" outlineLevel="0" collapsed="false">
      <c r="A1991" s="28" t="s">
        <v>782</v>
      </c>
      <c r="B1991" s="28" t="s">
        <v>552</v>
      </c>
      <c r="C1991" s="28" t="s">
        <v>66</v>
      </c>
      <c r="D1991" s="29" t="s">
        <v>553</v>
      </c>
      <c r="E1991" s="28" t="s">
        <v>1675</v>
      </c>
      <c r="F1991" s="28"/>
      <c r="G1991" s="28" t="s">
        <v>115</v>
      </c>
      <c r="H1991" s="30" t="n">
        <v>1</v>
      </c>
      <c r="I1991" s="31" t="n">
        <v>113.34</v>
      </c>
      <c r="J1991" s="31" t="n">
        <v>113.34</v>
      </c>
    </row>
    <row r="1992" customFormat="false" ht="26.85" hidden="false" customHeight="true" outlineLevel="0" collapsed="false">
      <c r="A1992" s="32" t="s">
        <v>784</v>
      </c>
      <c r="B1992" s="32" t="s">
        <v>785</v>
      </c>
      <c r="C1992" s="32" t="s">
        <v>66</v>
      </c>
      <c r="D1992" s="33" t="s">
        <v>786</v>
      </c>
      <c r="E1992" s="32" t="s">
        <v>787</v>
      </c>
      <c r="F1992" s="32"/>
      <c r="G1992" s="32" t="s">
        <v>108</v>
      </c>
      <c r="H1992" s="34" t="n">
        <v>2</v>
      </c>
      <c r="I1992" s="35" t="n">
        <v>3.71</v>
      </c>
      <c r="J1992" s="35" t="n">
        <v>7.42</v>
      </c>
    </row>
    <row r="1993" customFormat="false" ht="26.85" hidden="false" customHeight="true" outlineLevel="0" collapsed="false">
      <c r="A1993" s="36" t="s">
        <v>790</v>
      </c>
      <c r="B1993" s="36" t="s">
        <v>1228</v>
      </c>
      <c r="C1993" s="36" t="s">
        <v>71</v>
      </c>
      <c r="D1993" s="37" t="s">
        <v>1229</v>
      </c>
      <c r="E1993" s="36" t="s">
        <v>793</v>
      </c>
      <c r="F1993" s="36"/>
      <c r="G1993" s="36" t="s">
        <v>115</v>
      </c>
      <c r="H1993" s="38" t="n">
        <v>1.2</v>
      </c>
      <c r="I1993" s="39" t="n">
        <v>70</v>
      </c>
      <c r="J1993" s="39" t="n">
        <v>84</v>
      </c>
    </row>
    <row r="1994" customFormat="false" ht="15" hidden="false" customHeight="true" outlineLevel="0" collapsed="false">
      <c r="A1994" s="36" t="s">
        <v>790</v>
      </c>
      <c r="B1994" s="36" t="s">
        <v>803</v>
      </c>
      <c r="C1994" s="36" t="s">
        <v>71</v>
      </c>
      <c r="D1994" s="37" t="s">
        <v>804</v>
      </c>
      <c r="E1994" s="36" t="s">
        <v>798</v>
      </c>
      <c r="F1994" s="36"/>
      <c r="G1994" s="36" t="s">
        <v>108</v>
      </c>
      <c r="H1994" s="38" t="n">
        <v>2</v>
      </c>
      <c r="I1994" s="39" t="n">
        <v>10.96</v>
      </c>
      <c r="J1994" s="39" t="n">
        <v>21.92</v>
      </c>
    </row>
    <row r="1995" customFormat="false" ht="26.85" hidden="false" customHeight="false" outlineLevel="0" collapsed="false">
      <c r="A1995" s="11"/>
      <c r="B1995" s="11"/>
      <c r="C1995" s="11"/>
      <c r="D1995" s="12"/>
      <c r="E1995" s="11" t="s">
        <v>805</v>
      </c>
      <c r="F1995" s="40" t="n">
        <v>21.92</v>
      </c>
      <c r="G1995" s="11" t="s">
        <v>806</v>
      </c>
      <c r="H1995" s="41" t="n">
        <v>0</v>
      </c>
      <c r="I1995" s="11" t="s">
        <v>807</v>
      </c>
      <c r="J1995" s="40" t="n">
        <v>21.92</v>
      </c>
    </row>
    <row r="1996" customFormat="false" ht="26.85" hidden="false" customHeight="true" outlineLevel="0" collapsed="false">
      <c r="A1996" s="11"/>
      <c r="B1996" s="11"/>
      <c r="C1996" s="11"/>
      <c r="D1996" s="12"/>
      <c r="E1996" s="11" t="s">
        <v>808</v>
      </c>
      <c r="F1996" s="40" t="n">
        <v>29.92</v>
      </c>
      <c r="G1996" s="11"/>
      <c r="H1996" s="42" t="s">
        <v>809</v>
      </c>
      <c r="I1996" s="42"/>
      <c r="J1996" s="40" t="n">
        <v>143.26</v>
      </c>
    </row>
    <row r="1997" customFormat="false" ht="26.85" hidden="false" customHeight="false" outlineLevel="0" collapsed="false">
      <c r="A1997" s="14"/>
      <c r="B1997" s="14"/>
      <c r="C1997" s="14"/>
      <c r="D1997" s="43"/>
      <c r="E1997" s="14"/>
      <c r="F1997" s="14"/>
      <c r="G1997" s="14" t="s">
        <v>810</v>
      </c>
      <c r="H1997" s="44" t="n">
        <v>1.87</v>
      </c>
      <c r="I1997" s="14" t="s">
        <v>811</v>
      </c>
      <c r="J1997" s="45" t="n">
        <v>267.89</v>
      </c>
    </row>
    <row r="1998" customFormat="false" ht="15" hidden="false" customHeight="false" outlineLevel="0" collapsed="false">
      <c r="A1998" s="46"/>
      <c r="B1998" s="46"/>
      <c r="C1998" s="46"/>
      <c r="D1998" s="47"/>
      <c r="E1998" s="46"/>
      <c r="F1998" s="46"/>
      <c r="G1998" s="46"/>
      <c r="H1998" s="48"/>
      <c r="I1998" s="46"/>
      <c r="J1998" s="46"/>
    </row>
    <row r="1999" customFormat="false" ht="15" hidden="false" customHeight="false" outlineLevel="0" collapsed="false">
      <c r="A1999" s="21" t="s">
        <v>41</v>
      </c>
      <c r="B1999" s="21"/>
      <c r="C1999" s="21"/>
      <c r="D1999" s="22" t="s">
        <v>42</v>
      </c>
      <c r="E1999" s="21"/>
      <c r="F1999" s="21"/>
      <c r="G1999" s="21"/>
      <c r="H1999" s="23"/>
      <c r="I1999" s="21"/>
      <c r="J1999" s="24" t="n">
        <v>11588.42</v>
      </c>
    </row>
    <row r="2000" customFormat="false" ht="26.85" hidden="false" customHeight="true" outlineLevel="0" collapsed="false">
      <c r="A2000" s="25" t="s">
        <v>554</v>
      </c>
      <c r="B2000" s="25" t="s">
        <v>58</v>
      </c>
      <c r="C2000" s="25" t="s">
        <v>59</v>
      </c>
      <c r="D2000" s="26" t="s">
        <v>10</v>
      </c>
      <c r="E2000" s="25" t="s">
        <v>781</v>
      </c>
      <c r="F2000" s="25"/>
      <c r="G2000" s="25" t="s">
        <v>60</v>
      </c>
      <c r="H2000" s="27" t="s">
        <v>61</v>
      </c>
      <c r="I2000" s="25" t="s">
        <v>62</v>
      </c>
      <c r="J2000" s="25" t="s">
        <v>11</v>
      </c>
    </row>
    <row r="2001" customFormat="false" ht="77.6" hidden="false" customHeight="true" outlineLevel="0" collapsed="false">
      <c r="A2001" s="28" t="s">
        <v>782</v>
      </c>
      <c r="B2001" s="28" t="s">
        <v>555</v>
      </c>
      <c r="C2001" s="28" t="s">
        <v>66</v>
      </c>
      <c r="D2001" s="29" t="s">
        <v>556</v>
      </c>
      <c r="E2001" s="28" t="s">
        <v>1676</v>
      </c>
      <c r="F2001" s="28"/>
      <c r="G2001" s="28" t="s">
        <v>76</v>
      </c>
      <c r="H2001" s="30" t="n">
        <v>1</v>
      </c>
      <c r="I2001" s="31" t="n">
        <v>563.61</v>
      </c>
      <c r="J2001" s="31" t="n">
        <v>563.61</v>
      </c>
    </row>
    <row r="2002" customFormat="false" ht="26.85" hidden="false" customHeight="true" outlineLevel="0" collapsed="false">
      <c r="A2002" s="32" t="s">
        <v>784</v>
      </c>
      <c r="B2002" s="32" t="s">
        <v>785</v>
      </c>
      <c r="C2002" s="32" t="s">
        <v>66</v>
      </c>
      <c r="D2002" s="33" t="s">
        <v>786</v>
      </c>
      <c r="E2002" s="32" t="s">
        <v>787</v>
      </c>
      <c r="F2002" s="32"/>
      <c r="G2002" s="32" t="s">
        <v>108</v>
      </c>
      <c r="H2002" s="34" t="n">
        <v>4</v>
      </c>
      <c r="I2002" s="35" t="n">
        <v>3.71</v>
      </c>
      <c r="J2002" s="35" t="n">
        <v>14.84</v>
      </c>
    </row>
    <row r="2003" customFormat="false" ht="26.85" hidden="false" customHeight="true" outlineLevel="0" collapsed="false">
      <c r="A2003" s="32" t="s">
        <v>784</v>
      </c>
      <c r="B2003" s="32" t="s">
        <v>1568</v>
      </c>
      <c r="C2003" s="32" t="s">
        <v>66</v>
      </c>
      <c r="D2003" s="33" t="s">
        <v>1569</v>
      </c>
      <c r="E2003" s="32" t="s">
        <v>787</v>
      </c>
      <c r="F2003" s="32"/>
      <c r="G2003" s="32" t="s">
        <v>108</v>
      </c>
      <c r="H2003" s="34" t="n">
        <v>4</v>
      </c>
      <c r="I2003" s="35" t="n">
        <v>3.62</v>
      </c>
      <c r="J2003" s="35" t="n">
        <v>14.48</v>
      </c>
    </row>
    <row r="2004" customFormat="false" ht="39.55" hidden="false" customHeight="true" outlineLevel="0" collapsed="false">
      <c r="A2004" s="36" t="s">
        <v>790</v>
      </c>
      <c r="B2004" s="36" t="s">
        <v>1677</v>
      </c>
      <c r="C2004" s="36" t="s">
        <v>66</v>
      </c>
      <c r="D2004" s="37" t="s">
        <v>1678</v>
      </c>
      <c r="E2004" s="36" t="s">
        <v>793</v>
      </c>
      <c r="F2004" s="36"/>
      <c r="G2004" s="36" t="s">
        <v>892</v>
      </c>
      <c r="H2004" s="38" t="n">
        <v>1</v>
      </c>
      <c r="I2004" s="39" t="n">
        <v>27.9</v>
      </c>
      <c r="J2004" s="39" t="n">
        <v>27.9</v>
      </c>
    </row>
    <row r="2005" customFormat="false" ht="15" hidden="false" customHeight="true" outlineLevel="0" collapsed="false">
      <c r="A2005" s="36" t="s">
        <v>790</v>
      </c>
      <c r="B2005" s="36" t="s">
        <v>1574</v>
      </c>
      <c r="C2005" s="36" t="s">
        <v>66</v>
      </c>
      <c r="D2005" s="37" t="s">
        <v>1575</v>
      </c>
      <c r="E2005" s="36" t="s">
        <v>793</v>
      </c>
      <c r="F2005" s="36"/>
      <c r="G2005" s="36" t="s">
        <v>99</v>
      </c>
      <c r="H2005" s="38" t="n">
        <v>1</v>
      </c>
      <c r="I2005" s="39" t="n">
        <v>0.22</v>
      </c>
      <c r="J2005" s="39" t="n">
        <v>0.22</v>
      </c>
    </row>
    <row r="2006" customFormat="false" ht="26.85" hidden="false" customHeight="true" outlineLevel="0" collapsed="false">
      <c r="A2006" s="36" t="s">
        <v>790</v>
      </c>
      <c r="B2006" s="36" t="s">
        <v>1679</v>
      </c>
      <c r="C2006" s="36" t="s">
        <v>66</v>
      </c>
      <c r="D2006" s="37" t="s">
        <v>1680</v>
      </c>
      <c r="E2006" s="36" t="s">
        <v>793</v>
      </c>
      <c r="F2006" s="36"/>
      <c r="G2006" s="36" t="s">
        <v>76</v>
      </c>
      <c r="H2006" s="38" t="n">
        <v>1</v>
      </c>
      <c r="I2006" s="39" t="n">
        <v>9.13</v>
      </c>
      <c r="J2006" s="39" t="n">
        <v>9.13</v>
      </c>
    </row>
    <row r="2007" customFormat="false" ht="26.85" hidden="false" customHeight="true" outlineLevel="0" collapsed="false">
      <c r="A2007" s="36" t="s">
        <v>790</v>
      </c>
      <c r="B2007" s="36" t="s">
        <v>1681</v>
      </c>
      <c r="C2007" s="36" t="s">
        <v>66</v>
      </c>
      <c r="D2007" s="37" t="s">
        <v>1682</v>
      </c>
      <c r="E2007" s="36" t="s">
        <v>793</v>
      </c>
      <c r="F2007" s="36"/>
      <c r="G2007" s="36" t="s">
        <v>76</v>
      </c>
      <c r="H2007" s="38" t="n">
        <v>1</v>
      </c>
      <c r="I2007" s="39" t="n">
        <v>118.63</v>
      </c>
      <c r="J2007" s="39" t="n">
        <v>118.63</v>
      </c>
    </row>
    <row r="2008" customFormat="false" ht="26.85" hidden="false" customHeight="true" outlineLevel="0" collapsed="false">
      <c r="A2008" s="36" t="s">
        <v>790</v>
      </c>
      <c r="B2008" s="36" t="s">
        <v>1683</v>
      </c>
      <c r="C2008" s="36" t="s">
        <v>66</v>
      </c>
      <c r="D2008" s="37" t="s">
        <v>1684</v>
      </c>
      <c r="E2008" s="36" t="s">
        <v>793</v>
      </c>
      <c r="F2008" s="36"/>
      <c r="G2008" s="36" t="s">
        <v>76</v>
      </c>
      <c r="H2008" s="38" t="n">
        <v>1</v>
      </c>
      <c r="I2008" s="39" t="n">
        <v>149.9</v>
      </c>
      <c r="J2008" s="39" t="n">
        <v>149.9</v>
      </c>
    </row>
    <row r="2009" customFormat="false" ht="26.85" hidden="false" customHeight="true" outlineLevel="0" collapsed="false">
      <c r="A2009" s="36" t="s">
        <v>790</v>
      </c>
      <c r="B2009" s="36" t="s">
        <v>1685</v>
      </c>
      <c r="C2009" s="36" t="s">
        <v>66</v>
      </c>
      <c r="D2009" s="37" t="s">
        <v>1686</v>
      </c>
      <c r="E2009" s="36" t="s">
        <v>793</v>
      </c>
      <c r="F2009" s="36"/>
      <c r="G2009" s="36" t="s">
        <v>76</v>
      </c>
      <c r="H2009" s="38" t="n">
        <v>1</v>
      </c>
      <c r="I2009" s="39" t="n">
        <v>98.89</v>
      </c>
      <c r="J2009" s="39" t="n">
        <v>98.89</v>
      </c>
    </row>
    <row r="2010" customFormat="false" ht="15" hidden="false" customHeight="true" outlineLevel="0" collapsed="false">
      <c r="A2010" s="36" t="s">
        <v>790</v>
      </c>
      <c r="B2010" s="36" t="s">
        <v>1584</v>
      </c>
      <c r="C2010" s="36" t="s">
        <v>71</v>
      </c>
      <c r="D2010" s="37" t="s">
        <v>1585</v>
      </c>
      <c r="E2010" s="36" t="s">
        <v>798</v>
      </c>
      <c r="F2010" s="36"/>
      <c r="G2010" s="36" t="s">
        <v>108</v>
      </c>
      <c r="H2010" s="38" t="n">
        <v>4</v>
      </c>
      <c r="I2010" s="39" t="n">
        <v>18.97</v>
      </c>
      <c r="J2010" s="39" t="n">
        <v>75.88</v>
      </c>
    </row>
    <row r="2011" customFormat="false" ht="15" hidden="false" customHeight="true" outlineLevel="0" collapsed="false">
      <c r="A2011" s="36" t="s">
        <v>790</v>
      </c>
      <c r="B2011" s="36" t="s">
        <v>803</v>
      </c>
      <c r="C2011" s="36" t="s">
        <v>71</v>
      </c>
      <c r="D2011" s="37" t="s">
        <v>804</v>
      </c>
      <c r="E2011" s="36" t="s">
        <v>798</v>
      </c>
      <c r="F2011" s="36"/>
      <c r="G2011" s="36" t="s">
        <v>108</v>
      </c>
      <c r="H2011" s="38" t="n">
        <v>4</v>
      </c>
      <c r="I2011" s="39" t="n">
        <v>10.96</v>
      </c>
      <c r="J2011" s="39" t="n">
        <v>43.84</v>
      </c>
    </row>
    <row r="2012" customFormat="false" ht="26.85" hidden="false" customHeight="true" outlineLevel="0" collapsed="false">
      <c r="A2012" s="36" t="s">
        <v>790</v>
      </c>
      <c r="B2012" s="36" t="s">
        <v>1687</v>
      </c>
      <c r="C2012" s="36" t="s">
        <v>71</v>
      </c>
      <c r="D2012" s="37" t="s">
        <v>1688</v>
      </c>
      <c r="E2012" s="36" t="s">
        <v>793</v>
      </c>
      <c r="F2012" s="36"/>
      <c r="G2012" s="36" t="s">
        <v>76</v>
      </c>
      <c r="H2012" s="38" t="n">
        <v>1</v>
      </c>
      <c r="I2012" s="39" t="n">
        <v>9.9</v>
      </c>
      <c r="J2012" s="39" t="n">
        <v>9.9</v>
      </c>
    </row>
    <row r="2013" customFormat="false" ht="26.85" hidden="false" customHeight="false" outlineLevel="0" collapsed="false">
      <c r="A2013" s="11"/>
      <c r="B2013" s="11"/>
      <c r="C2013" s="11"/>
      <c r="D2013" s="12"/>
      <c r="E2013" s="11" t="s">
        <v>805</v>
      </c>
      <c r="F2013" s="40" t="n">
        <v>119.72</v>
      </c>
      <c r="G2013" s="11" t="s">
        <v>806</v>
      </c>
      <c r="H2013" s="41" t="n">
        <v>0</v>
      </c>
      <c r="I2013" s="11" t="s">
        <v>807</v>
      </c>
      <c r="J2013" s="40" t="n">
        <v>119.72</v>
      </c>
    </row>
    <row r="2014" customFormat="false" ht="26.85" hidden="false" customHeight="true" outlineLevel="0" collapsed="false">
      <c r="A2014" s="11"/>
      <c r="B2014" s="11"/>
      <c r="C2014" s="11"/>
      <c r="D2014" s="12"/>
      <c r="E2014" s="11" t="s">
        <v>808</v>
      </c>
      <c r="F2014" s="40" t="n">
        <v>148.79</v>
      </c>
      <c r="G2014" s="11"/>
      <c r="H2014" s="42" t="s">
        <v>809</v>
      </c>
      <c r="I2014" s="42"/>
      <c r="J2014" s="40" t="n">
        <v>712.4</v>
      </c>
    </row>
    <row r="2015" customFormat="false" ht="26.85" hidden="false" customHeight="false" outlineLevel="0" collapsed="false">
      <c r="A2015" s="14"/>
      <c r="B2015" s="14"/>
      <c r="C2015" s="14"/>
      <c r="D2015" s="43"/>
      <c r="E2015" s="14"/>
      <c r="F2015" s="14"/>
      <c r="G2015" s="14" t="s">
        <v>810</v>
      </c>
      <c r="H2015" s="44" t="n">
        <v>6</v>
      </c>
      <c r="I2015" s="14" t="s">
        <v>811</v>
      </c>
      <c r="J2015" s="45" t="n">
        <v>4274.4</v>
      </c>
    </row>
    <row r="2016" customFormat="false" ht="15" hidden="false" customHeight="false" outlineLevel="0" collapsed="false">
      <c r="A2016" s="46"/>
      <c r="B2016" s="46"/>
      <c r="C2016" s="46"/>
      <c r="D2016" s="47"/>
      <c r="E2016" s="46"/>
      <c r="F2016" s="46"/>
      <c r="G2016" s="46"/>
      <c r="H2016" s="48"/>
      <c r="I2016" s="46"/>
      <c r="J2016" s="46"/>
    </row>
    <row r="2017" customFormat="false" ht="26.85" hidden="false" customHeight="true" outlineLevel="0" collapsed="false">
      <c r="A2017" s="25" t="s">
        <v>557</v>
      </c>
      <c r="B2017" s="25" t="s">
        <v>58</v>
      </c>
      <c r="C2017" s="25" t="s">
        <v>59</v>
      </c>
      <c r="D2017" s="26" t="s">
        <v>10</v>
      </c>
      <c r="E2017" s="25" t="s">
        <v>781</v>
      </c>
      <c r="F2017" s="25"/>
      <c r="G2017" s="25" t="s">
        <v>60</v>
      </c>
      <c r="H2017" s="27" t="s">
        <v>61</v>
      </c>
      <c r="I2017" s="25" t="s">
        <v>62</v>
      </c>
      <c r="J2017" s="25" t="s">
        <v>11</v>
      </c>
    </row>
    <row r="2018" customFormat="false" ht="39.55" hidden="false" customHeight="true" outlineLevel="0" collapsed="false">
      <c r="A2018" s="28" t="s">
        <v>782</v>
      </c>
      <c r="B2018" s="28" t="s">
        <v>558</v>
      </c>
      <c r="C2018" s="28" t="s">
        <v>71</v>
      </c>
      <c r="D2018" s="29" t="s">
        <v>559</v>
      </c>
      <c r="E2018" s="28" t="s">
        <v>937</v>
      </c>
      <c r="F2018" s="28"/>
      <c r="G2018" s="28" t="s">
        <v>76</v>
      </c>
      <c r="H2018" s="30" t="n">
        <v>1</v>
      </c>
      <c r="I2018" s="31" t="n">
        <v>142.85</v>
      </c>
      <c r="J2018" s="31" t="n">
        <v>142.85</v>
      </c>
    </row>
    <row r="2019" customFormat="false" ht="26.85" hidden="false" customHeight="true" outlineLevel="0" collapsed="false">
      <c r="A2019" s="32" t="s">
        <v>784</v>
      </c>
      <c r="B2019" s="32" t="s">
        <v>1405</v>
      </c>
      <c r="C2019" s="32" t="s">
        <v>71</v>
      </c>
      <c r="D2019" s="33" t="s">
        <v>1406</v>
      </c>
      <c r="E2019" s="32" t="s">
        <v>815</v>
      </c>
      <c r="F2019" s="32"/>
      <c r="G2019" s="32" t="s">
        <v>108</v>
      </c>
      <c r="H2019" s="34" t="n">
        <v>0.8458</v>
      </c>
      <c r="I2019" s="35" t="n">
        <v>20.6</v>
      </c>
      <c r="J2019" s="35" t="n">
        <v>17.42</v>
      </c>
    </row>
    <row r="2020" customFormat="false" ht="26.85" hidden="false" customHeight="true" outlineLevel="0" collapsed="false">
      <c r="A2020" s="32" t="s">
        <v>784</v>
      </c>
      <c r="B2020" s="32" t="s">
        <v>1093</v>
      </c>
      <c r="C2020" s="32" t="s">
        <v>71</v>
      </c>
      <c r="D2020" s="33" t="s">
        <v>1094</v>
      </c>
      <c r="E2020" s="32" t="s">
        <v>815</v>
      </c>
      <c r="F2020" s="32"/>
      <c r="G2020" s="32" t="s">
        <v>108</v>
      </c>
      <c r="H2020" s="34" t="n">
        <v>0.2665</v>
      </c>
      <c r="I2020" s="35" t="n">
        <v>16.37</v>
      </c>
      <c r="J2020" s="35" t="n">
        <v>4.36</v>
      </c>
    </row>
    <row r="2021" customFormat="false" ht="15" hidden="false" customHeight="true" outlineLevel="0" collapsed="false">
      <c r="A2021" s="36" t="s">
        <v>790</v>
      </c>
      <c r="B2021" s="36" t="s">
        <v>1689</v>
      </c>
      <c r="C2021" s="36" t="s">
        <v>71</v>
      </c>
      <c r="D2021" s="37" t="s">
        <v>1690</v>
      </c>
      <c r="E2021" s="36" t="s">
        <v>793</v>
      </c>
      <c r="F2021" s="36"/>
      <c r="G2021" s="36" t="s">
        <v>145</v>
      </c>
      <c r="H2021" s="38" t="n">
        <v>0.5271</v>
      </c>
      <c r="I2021" s="39" t="n">
        <v>57.89</v>
      </c>
      <c r="J2021" s="39" t="n">
        <v>30.51</v>
      </c>
    </row>
    <row r="2022" customFormat="false" ht="26.85" hidden="false" customHeight="true" outlineLevel="0" collapsed="false">
      <c r="A2022" s="36" t="s">
        <v>790</v>
      </c>
      <c r="B2022" s="36" t="s">
        <v>1691</v>
      </c>
      <c r="C2022" s="36" t="s">
        <v>71</v>
      </c>
      <c r="D2022" s="37" t="s">
        <v>1692</v>
      </c>
      <c r="E2022" s="36" t="s">
        <v>793</v>
      </c>
      <c r="F2022" s="36"/>
      <c r="G2022" s="36" t="s">
        <v>76</v>
      </c>
      <c r="H2022" s="38" t="n">
        <v>1</v>
      </c>
      <c r="I2022" s="39" t="n">
        <v>90.56</v>
      </c>
      <c r="J2022" s="39" t="n">
        <v>90.56</v>
      </c>
    </row>
    <row r="2023" customFormat="false" ht="26.85" hidden="false" customHeight="false" outlineLevel="0" collapsed="false">
      <c r="A2023" s="11"/>
      <c r="B2023" s="11"/>
      <c r="C2023" s="11"/>
      <c r="D2023" s="12"/>
      <c r="E2023" s="11" t="s">
        <v>805</v>
      </c>
      <c r="F2023" s="40" t="n">
        <v>15.88</v>
      </c>
      <c r="G2023" s="11" t="s">
        <v>806</v>
      </c>
      <c r="H2023" s="41" t="n">
        <v>0</v>
      </c>
      <c r="I2023" s="11" t="s">
        <v>807</v>
      </c>
      <c r="J2023" s="40" t="n">
        <v>15.88</v>
      </c>
    </row>
    <row r="2024" customFormat="false" ht="26.85" hidden="false" customHeight="true" outlineLevel="0" collapsed="false">
      <c r="A2024" s="11"/>
      <c r="B2024" s="11"/>
      <c r="C2024" s="11"/>
      <c r="D2024" s="12"/>
      <c r="E2024" s="11" t="s">
        <v>808</v>
      </c>
      <c r="F2024" s="40" t="n">
        <v>37.71</v>
      </c>
      <c r="G2024" s="11"/>
      <c r="H2024" s="42" t="s">
        <v>809</v>
      </c>
      <c r="I2024" s="42"/>
      <c r="J2024" s="40" t="n">
        <v>180.56</v>
      </c>
    </row>
    <row r="2025" customFormat="false" ht="26.85" hidden="false" customHeight="false" outlineLevel="0" collapsed="false">
      <c r="A2025" s="14"/>
      <c r="B2025" s="14"/>
      <c r="C2025" s="14"/>
      <c r="D2025" s="43"/>
      <c r="E2025" s="14"/>
      <c r="F2025" s="14"/>
      <c r="G2025" s="14" t="s">
        <v>810</v>
      </c>
      <c r="H2025" s="44" t="n">
        <v>6</v>
      </c>
      <c r="I2025" s="14" t="s">
        <v>811</v>
      </c>
      <c r="J2025" s="45" t="n">
        <v>1083.36</v>
      </c>
    </row>
    <row r="2026" customFormat="false" ht="15" hidden="false" customHeight="false" outlineLevel="0" collapsed="false">
      <c r="A2026" s="46"/>
      <c r="B2026" s="46"/>
      <c r="C2026" s="46"/>
      <c r="D2026" s="47"/>
      <c r="E2026" s="46"/>
      <c r="F2026" s="46"/>
      <c r="G2026" s="46"/>
      <c r="H2026" s="48"/>
      <c r="I2026" s="46"/>
      <c r="J2026" s="46"/>
    </row>
    <row r="2027" customFormat="false" ht="26.85" hidden="false" customHeight="true" outlineLevel="0" collapsed="false">
      <c r="A2027" s="25" t="s">
        <v>560</v>
      </c>
      <c r="B2027" s="25" t="s">
        <v>58</v>
      </c>
      <c r="C2027" s="25" t="s">
        <v>59</v>
      </c>
      <c r="D2027" s="26" t="s">
        <v>10</v>
      </c>
      <c r="E2027" s="25" t="s">
        <v>781</v>
      </c>
      <c r="F2027" s="25"/>
      <c r="G2027" s="25" t="s">
        <v>60</v>
      </c>
      <c r="H2027" s="27" t="s">
        <v>61</v>
      </c>
      <c r="I2027" s="25" t="s">
        <v>62</v>
      </c>
      <c r="J2027" s="25" t="s">
        <v>11</v>
      </c>
    </row>
    <row r="2028" customFormat="false" ht="64.9" hidden="false" customHeight="true" outlineLevel="0" collapsed="false">
      <c r="A2028" s="28" t="s">
        <v>782</v>
      </c>
      <c r="B2028" s="28" t="s">
        <v>561</v>
      </c>
      <c r="C2028" s="28" t="s">
        <v>71</v>
      </c>
      <c r="D2028" s="29" t="s">
        <v>562</v>
      </c>
      <c r="E2028" s="28" t="s">
        <v>937</v>
      </c>
      <c r="F2028" s="28"/>
      <c r="G2028" s="28" t="s">
        <v>76</v>
      </c>
      <c r="H2028" s="30" t="n">
        <v>1</v>
      </c>
      <c r="I2028" s="31" t="n">
        <v>238.8</v>
      </c>
      <c r="J2028" s="31" t="n">
        <v>238.8</v>
      </c>
    </row>
    <row r="2029" customFormat="false" ht="39.55" hidden="false" customHeight="true" outlineLevel="0" collapsed="false">
      <c r="A2029" s="32" t="s">
        <v>784</v>
      </c>
      <c r="B2029" s="32" t="s">
        <v>1693</v>
      </c>
      <c r="C2029" s="32" t="s">
        <v>71</v>
      </c>
      <c r="D2029" s="33" t="s">
        <v>1694</v>
      </c>
      <c r="E2029" s="32" t="s">
        <v>937</v>
      </c>
      <c r="F2029" s="32"/>
      <c r="G2029" s="32" t="s">
        <v>76</v>
      </c>
      <c r="H2029" s="34" t="n">
        <v>1</v>
      </c>
      <c r="I2029" s="35" t="n">
        <v>8.36</v>
      </c>
      <c r="J2029" s="35" t="n">
        <v>8.36</v>
      </c>
    </row>
    <row r="2030" customFormat="false" ht="26.85" hidden="false" customHeight="true" outlineLevel="0" collapsed="false">
      <c r="A2030" s="32" t="s">
        <v>784</v>
      </c>
      <c r="B2030" s="32" t="s">
        <v>539</v>
      </c>
      <c r="C2030" s="32" t="s">
        <v>71</v>
      </c>
      <c r="D2030" s="33" t="s">
        <v>540</v>
      </c>
      <c r="E2030" s="32" t="s">
        <v>937</v>
      </c>
      <c r="F2030" s="32"/>
      <c r="G2030" s="32" t="s">
        <v>76</v>
      </c>
      <c r="H2030" s="34" t="n">
        <v>1</v>
      </c>
      <c r="I2030" s="35" t="n">
        <v>19.42</v>
      </c>
      <c r="J2030" s="35" t="n">
        <v>19.42</v>
      </c>
    </row>
    <row r="2031" customFormat="false" ht="26.85" hidden="false" customHeight="true" outlineLevel="0" collapsed="false">
      <c r="A2031" s="32" t="s">
        <v>784</v>
      </c>
      <c r="B2031" s="32" t="s">
        <v>482</v>
      </c>
      <c r="C2031" s="32" t="s">
        <v>71</v>
      </c>
      <c r="D2031" s="33" t="s">
        <v>483</v>
      </c>
      <c r="E2031" s="32" t="s">
        <v>937</v>
      </c>
      <c r="F2031" s="32"/>
      <c r="G2031" s="32" t="s">
        <v>76</v>
      </c>
      <c r="H2031" s="34" t="n">
        <v>1</v>
      </c>
      <c r="I2031" s="35" t="n">
        <v>9.32</v>
      </c>
      <c r="J2031" s="35" t="n">
        <v>9.32</v>
      </c>
    </row>
    <row r="2032" customFormat="false" ht="39.55" hidden="false" customHeight="true" outlineLevel="0" collapsed="false">
      <c r="A2032" s="32" t="s">
        <v>784</v>
      </c>
      <c r="B2032" s="32" t="s">
        <v>1695</v>
      </c>
      <c r="C2032" s="32" t="s">
        <v>71</v>
      </c>
      <c r="D2032" s="33" t="s">
        <v>1696</v>
      </c>
      <c r="E2032" s="32" t="s">
        <v>937</v>
      </c>
      <c r="F2032" s="32"/>
      <c r="G2032" s="32" t="s">
        <v>76</v>
      </c>
      <c r="H2032" s="34" t="n">
        <v>1</v>
      </c>
      <c r="I2032" s="35" t="n">
        <v>137.86</v>
      </c>
      <c r="J2032" s="35" t="n">
        <v>137.86</v>
      </c>
    </row>
    <row r="2033" customFormat="false" ht="39.55" hidden="false" customHeight="true" outlineLevel="0" collapsed="false">
      <c r="A2033" s="32" t="s">
        <v>784</v>
      </c>
      <c r="B2033" s="32" t="s">
        <v>567</v>
      </c>
      <c r="C2033" s="32" t="s">
        <v>71</v>
      </c>
      <c r="D2033" s="33" t="s">
        <v>568</v>
      </c>
      <c r="E2033" s="32" t="s">
        <v>937</v>
      </c>
      <c r="F2033" s="32"/>
      <c r="G2033" s="32" t="s">
        <v>76</v>
      </c>
      <c r="H2033" s="34" t="n">
        <v>1</v>
      </c>
      <c r="I2033" s="35" t="n">
        <v>63.84</v>
      </c>
      <c r="J2033" s="35" t="n">
        <v>63.84</v>
      </c>
    </row>
    <row r="2034" customFormat="false" ht="26.85" hidden="false" customHeight="false" outlineLevel="0" collapsed="false">
      <c r="A2034" s="11"/>
      <c r="B2034" s="11"/>
      <c r="C2034" s="11"/>
      <c r="D2034" s="12"/>
      <c r="E2034" s="11" t="s">
        <v>805</v>
      </c>
      <c r="F2034" s="40" t="n">
        <v>21.12</v>
      </c>
      <c r="G2034" s="11" t="s">
        <v>806</v>
      </c>
      <c r="H2034" s="41" t="n">
        <v>0</v>
      </c>
      <c r="I2034" s="11" t="s">
        <v>807</v>
      </c>
      <c r="J2034" s="40" t="n">
        <v>21.12</v>
      </c>
    </row>
    <row r="2035" customFormat="false" ht="26.85" hidden="false" customHeight="true" outlineLevel="0" collapsed="false">
      <c r="A2035" s="11"/>
      <c r="B2035" s="11"/>
      <c r="C2035" s="11"/>
      <c r="D2035" s="12"/>
      <c r="E2035" s="11" t="s">
        <v>808</v>
      </c>
      <c r="F2035" s="40" t="n">
        <v>63.04</v>
      </c>
      <c r="G2035" s="11"/>
      <c r="H2035" s="42" t="s">
        <v>809</v>
      </c>
      <c r="I2035" s="42"/>
      <c r="J2035" s="40" t="n">
        <v>301.84</v>
      </c>
    </row>
    <row r="2036" customFormat="false" ht="26.85" hidden="false" customHeight="false" outlineLevel="0" collapsed="false">
      <c r="A2036" s="14"/>
      <c r="B2036" s="14"/>
      <c r="C2036" s="14"/>
      <c r="D2036" s="43"/>
      <c r="E2036" s="14"/>
      <c r="F2036" s="14"/>
      <c r="G2036" s="14" t="s">
        <v>810</v>
      </c>
      <c r="H2036" s="44" t="n">
        <v>2</v>
      </c>
      <c r="I2036" s="14" t="s">
        <v>811</v>
      </c>
      <c r="J2036" s="45" t="n">
        <v>603.68</v>
      </c>
    </row>
    <row r="2037" customFormat="false" ht="15" hidden="false" customHeight="false" outlineLevel="0" collapsed="false">
      <c r="A2037" s="46"/>
      <c r="B2037" s="46"/>
      <c r="C2037" s="46"/>
      <c r="D2037" s="47"/>
      <c r="E2037" s="46"/>
      <c r="F2037" s="46"/>
      <c r="G2037" s="46"/>
      <c r="H2037" s="48"/>
      <c r="I2037" s="46"/>
      <c r="J2037" s="46"/>
    </row>
    <row r="2038" customFormat="false" ht="26.85" hidden="false" customHeight="true" outlineLevel="0" collapsed="false">
      <c r="A2038" s="25" t="s">
        <v>563</v>
      </c>
      <c r="B2038" s="25" t="s">
        <v>58</v>
      </c>
      <c r="C2038" s="25" t="s">
        <v>59</v>
      </c>
      <c r="D2038" s="26" t="s">
        <v>10</v>
      </c>
      <c r="E2038" s="25" t="s">
        <v>781</v>
      </c>
      <c r="F2038" s="25"/>
      <c r="G2038" s="25" t="s">
        <v>60</v>
      </c>
      <c r="H2038" s="27" t="s">
        <v>61</v>
      </c>
      <c r="I2038" s="25" t="s">
        <v>62</v>
      </c>
      <c r="J2038" s="25" t="s">
        <v>11</v>
      </c>
    </row>
    <row r="2039" customFormat="false" ht="26.85" hidden="false" customHeight="true" outlineLevel="0" collapsed="false">
      <c r="A2039" s="28" t="s">
        <v>782</v>
      </c>
      <c r="B2039" s="28" t="s">
        <v>564</v>
      </c>
      <c r="C2039" s="28" t="s">
        <v>66</v>
      </c>
      <c r="D2039" s="29" t="s">
        <v>565</v>
      </c>
      <c r="E2039" s="28" t="s">
        <v>1676</v>
      </c>
      <c r="F2039" s="28"/>
      <c r="G2039" s="28" t="s">
        <v>76</v>
      </c>
      <c r="H2039" s="30" t="n">
        <v>1</v>
      </c>
      <c r="I2039" s="31" t="n">
        <v>283.93</v>
      </c>
      <c r="J2039" s="31" t="n">
        <v>283.93</v>
      </c>
    </row>
    <row r="2040" customFormat="false" ht="26.85" hidden="false" customHeight="true" outlineLevel="0" collapsed="false">
      <c r="A2040" s="32" t="s">
        <v>784</v>
      </c>
      <c r="B2040" s="32" t="s">
        <v>1568</v>
      </c>
      <c r="C2040" s="32" t="s">
        <v>66</v>
      </c>
      <c r="D2040" s="33" t="s">
        <v>1569</v>
      </c>
      <c r="E2040" s="32" t="s">
        <v>787</v>
      </c>
      <c r="F2040" s="32"/>
      <c r="G2040" s="32" t="s">
        <v>108</v>
      </c>
      <c r="H2040" s="34" t="n">
        <v>0.5</v>
      </c>
      <c r="I2040" s="35" t="n">
        <v>3.62</v>
      </c>
      <c r="J2040" s="35" t="n">
        <v>1.81</v>
      </c>
    </row>
    <row r="2041" customFormat="false" ht="15" hidden="false" customHeight="true" outlineLevel="0" collapsed="false">
      <c r="A2041" s="36" t="s">
        <v>790</v>
      </c>
      <c r="B2041" s="36" t="s">
        <v>1574</v>
      </c>
      <c r="C2041" s="36" t="s">
        <v>66</v>
      </c>
      <c r="D2041" s="37" t="s">
        <v>1575</v>
      </c>
      <c r="E2041" s="36" t="s">
        <v>793</v>
      </c>
      <c r="F2041" s="36"/>
      <c r="G2041" s="36" t="s">
        <v>99</v>
      </c>
      <c r="H2041" s="38" t="n">
        <v>0.42</v>
      </c>
      <c r="I2041" s="39" t="n">
        <v>0.22</v>
      </c>
      <c r="J2041" s="39" t="n">
        <v>0.09</v>
      </c>
    </row>
    <row r="2042" customFormat="false" ht="26.85" hidden="false" customHeight="true" outlineLevel="0" collapsed="false">
      <c r="A2042" s="36" t="s">
        <v>790</v>
      </c>
      <c r="B2042" s="36" t="s">
        <v>1697</v>
      </c>
      <c r="C2042" s="36" t="s">
        <v>66</v>
      </c>
      <c r="D2042" s="37" t="s">
        <v>1698</v>
      </c>
      <c r="E2042" s="36" t="s">
        <v>793</v>
      </c>
      <c r="F2042" s="36"/>
      <c r="G2042" s="36" t="s">
        <v>76</v>
      </c>
      <c r="H2042" s="38" t="n">
        <v>1</v>
      </c>
      <c r="I2042" s="39" t="n">
        <v>272.55</v>
      </c>
      <c r="J2042" s="39" t="n">
        <v>272.55</v>
      </c>
    </row>
    <row r="2043" customFormat="false" ht="15" hidden="false" customHeight="true" outlineLevel="0" collapsed="false">
      <c r="A2043" s="36" t="s">
        <v>790</v>
      </c>
      <c r="B2043" s="36" t="s">
        <v>1584</v>
      </c>
      <c r="C2043" s="36" t="s">
        <v>71</v>
      </c>
      <c r="D2043" s="37" t="s">
        <v>1585</v>
      </c>
      <c r="E2043" s="36" t="s">
        <v>798</v>
      </c>
      <c r="F2043" s="36"/>
      <c r="G2043" s="36" t="s">
        <v>108</v>
      </c>
      <c r="H2043" s="38" t="n">
        <v>0.5</v>
      </c>
      <c r="I2043" s="39" t="n">
        <v>18.97</v>
      </c>
      <c r="J2043" s="39" t="n">
        <v>9.48</v>
      </c>
    </row>
    <row r="2044" customFormat="false" ht="26.85" hidden="false" customHeight="false" outlineLevel="0" collapsed="false">
      <c r="A2044" s="11"/>
      <c r="B2044" s="11"/>
      <c r="C2044" s="11"/>
      <c r="D2044" s="12"/>
      <c r="E2044" s="11" t="s">
        <v>805</v>
      </c>
      <c r="F2044" s="40" t="n">
        <v>9.48</v>
      </c>
      <c r="G2044" s="11" t="s">
        <v>806</v>
      </c>
      <c r="H2044" s="41" t="n">
        <v>0</v>
      </c>
      <c r="I2044" s="11" t="s">
        <v>807</v>
      </c>
      <c r="J2044" s="40" t="n">
        <v>9.48</v>
      </c>
    </row>
    <row r="2045" customFormat="false" ht="26.85" hidden="false" customHeight="true" outlineLevel="0" collapsed="false">
      <c r="A2045" s="11"/>
      <c r="B2045" s="11"/>
      <c r="C2045" s="11"/>
      <c r="D2045" s="12"/>
      <c r="E2045" s="11" t="s">
        <v>808</v>
      </c>
      <c r="F2045" s="40" t="n">
        <v>74.95</v>
      </c>
      <c r="G2045" s="11"/>
      <c r="H2045" s="42" t="s">
        <v>809</v>
      </c>
      <c r="I2045" s="42"/>
      <c r="J2045" s="40" t="n">
        <v>358.88</v>
      </c>
    </row>
    <row r="2046" customFormat="false" ht="26.85" hidden="false" customHeight="false" outlineLevel="0" collapsed="false">
      <c r="A2046" s="14"/>
      <c r="B2046" s="14"/>
      <c r="C2046" s="14"/>
      <c r="D2046" s="43"/>
      <c r="E2046" s="14"/>
      <c r="F2046" s="14"/>
      <c r="G2046" s="14" t="s">
        <v>810</v>
      </c>
      <c r="H2046" s="44" t="n">
        <v>2</v>
      </c>
      <c r="I2046" s="14" t="s">
        <v>811</v>
      </c>
      <c r="J2046" s="45" t="n">
        <v>717.76</v>
      </c>
    </row>
    <row r="2047" customFormat="false" ht="15" hidden="false" customHeight="false" outlineLevel="0" collapsed="false">
      <c r="A2047" s="46"/>
      <c r="B2047" s="46"/>
      <c r="C2047" s="46"/>
      <c r="D2047" s="47"/>
      <c r="E2047" s="46"/>
      <c r="F2047" s="46"/>
      <c r="G2047" s="46"/>
      <c r="H2047" s="48"/>
      <c r="I2047" s="46"/>
      <c r="J2047" s="46"/>
    </row>
    <row r="2048" customFormat="false" ht="26.85" hidden="false" customHeight="true" outlineLevel="0" collapsed="false">
      <c r="A2048" s="25" t="s">
        <v>566</v>
      </c>
      <c r="B2048" s="25" t="s">
        <v>58</v>
      </c>
      <c r="C2048" s="25" t="s">
        <v>59</v>
      </c>
      <c r="D2048" s="26" t="s">
        <v>10</v>
      </c>
      <c r="E2048" s="25" t="s">
        <v>781</v>
      </c>
      <c r="F2048" s="25"/>
      <c r="G2048" s="25" t="s">
        <v>60</v>
      </c>
      <c r="H2048" s="27" t="s">
        <v>61</v>
      </c>
      <c r="I2048" s="25" t="s">
        <v>62</v>
      </c>
      <c r="J2048" s="25" t="s">
        <v>11</v>
      </c>
    </row>
    <row r="2049" customFormat="false" ht="39.55" hidden="false" customHeight="true" outlineLevel="0" collapsed="false">
      <c r="A2049" s="28" t="s">
        <v>782</v>
      </c>
      <c r="B2049" s="28" t="s">
        <v>567</v>
      </c>
      <c r="C2049" s="28" t="s">
        <v>71</v>
      </c>
      <c r="D2049" s="29" t="s">
        <v>568</v>
      </c>
      <c r="E2049" s="28" t="s">
        <v>937</v>
      </c>
      <c r="F2049" s="28"/>
      <c r="G2049" s="28" t="s">
        <v>76</v>
      </c>
      <c r="H2049" s="30" t="n">
        <v>1</v>
      </c>
      <c r="I2049" s="31" t="n">
        <v>63.84</v>
      </c>
      <c r="J2049" s="31" t="n">
        <v>63.84</v>
      </c>
    </row>
    <row r="2050" customFormat="false" ht="26.85" hidden="false" customHeight="true" outlineLevel="0" collapsed="false">
      <c r="A2050" s="32" t="s">
        <v>784</v>
      </c>
      <c r="B2050" s="32" t="s">
        <v>1288</v>
      </c>
      <c r="C2050" s="32" t="s">
        <v>71</v>
      </c>
      <c r="D2050" s="33" t="s">
        <v>1289</v>
      </c>
      <c r="E2050" s="32" t="s">
        <v>815</v>
      </c>
      <c r="F2050" s="32"/>
      <c r="G2050" s="32" t="s">
        <v>108</v>
      </c>
      <c r="H2050" s="34" t="n">
        <v>0.096</v>
      </c>
      <c r="I2050" s="35" t="n">
        <v>23.98</v>
      </c>
      <c r="J2050" s="35" t="n">
        <v>2.3</v>
      </c>
    </row>
    <row r="2051" customFormat="false" ht="26.85" hidden="false" customHeight="true" outlineLevel="0" collapsed="false">
      <c r="A2051" s="32" t="s">
        <v>784</v>
      </c>
      <c r="B2051" s="32" t="s">
        <v>1093</v>
      </c>
      <c r="C2051" s="32" t="s">
        <v>71</v>
      </c>
      <c r="D2051" s="33" t="s">
        <v>1094</v>
      </c>
      <c r="E2051" s="32" t="s">
        <v>815</v>
      </c>
      <c r="F2051" s="32"/>
      <c r="G2051" s="32" t="s">
        <v>108</v>
      </c>
      <c r="H2051" s="34" t="n">
        <v>0.0303</v>
      </c>
      <c r="I2051" s="35" t="n">
        <v>16.37</v>
      </c>
      <c r="J2051" s="35" t="n">
        <v>0.49</v>
      </c>
    </row>
    <row r="2052" customFormat="false" ht="15" hidden="false" customHeight="true" outlineLevel="0" collapsed="false">
      <c r="A2052" s="36" t="s">
        <v>790</v>
      </c>
      <c r="B2052" s="36" t="s">
        <v>1559</v>
      </c>
      <c r="C2052" s="36" t="s">
        <v>71</v>
      </c>
      <c r="D2052" s="37" t="s">
        <v>1560</v>
      </c>
      <c r="E2052" s="36" t="s">
        <v>793</v>
      </c>
      <c r="F2052" s="36"/>
      <c r="G2052" s="36" t="s">
        <v>76</v>
      </c>
      <c r="H2052" s="38" t="n">
        <v>0.021</v>
      </c>
      <c r="I2052" s="39" t="n">
        <v>2.6</v>
      </c>
      <c r="J2052" s="39" t="n">
        <v>0.05</v>
      </c>
    </row>
    <row r="2053" customFormat="false" ht="39.55" hidden="false" customHeight="true" outlineLevel="0" collapsed="false">
      <c r="A2053" s="36" t="s">
        <v>790</v>
      </c>
      <c r="B2053" s="36" t="s">
        <v>1699</v>
      </c>
      <c r="C2053" s="36" t="s">
        <v>71</v>
      </c>
      <c r="D2053" s="37" t="s">
        <v>1700</v>
      </c>
      <c r="E2053" s="36" t="s">
        <v>793</v>
      </c>
      <c r="F2053" s="36"/>
      <c r="G2053" s="36" t="s">
        <v>76</v>
      </c>
      <c r="H2053" s="38" t="n">
        <v>1</v>
      </c>
      <c r="I2053" s="39" t="n">
        <v>61</v>
      </c>
      <c r="J2053" s="39" t="n">
        <v>61</v>
      </c>
    </row>
    <row r="2054" customFormat="false" ht="26.85" hidden="false" customHeight="false" outlineLevel="0" collapsed="false">
      <c r="A2054" s="11"/>
      <c r="B2054" s="11"/>
      <c r="C2054" s="11"/>
      <c r="D2054" s="12"/>
      <c r="E2054" s="11" t="s">
        <v>805</v>
      </c>
      <c r="F2054" s="40" t="n">
        <v>2.18</v>
      </c>
      <c r="G2054" s="11" t="s">
        <v>806</v>
      </c>
      <c r="H2054" s="41" t="n">
        <v>0</v>
      </c>
      <c r="I2054" s="11" t="s">
        <v>807</v>
      </c>
      <c r="J2054" s="40" t="n">
        <v>2.18</v>
      </c>
    </row>
    <row r="2055" customFormat="false" ht="26.85" hidden="false" customHeight="true" outlineLevel="0" collapsed="false">
      <c r="A2055" s="11"/>
      <c r="B2055" s="11"/>
      <c r="C2055" s="11"/>
      <c r="D2055" s="12"/>
      <c r="E2055" s="11" t="s">
        <v>808</v>
      </c>
      <c r="F2055" s="40" t="n">
        <v>16.85</v>
      </c>
      <c r="G2055" s="11"/>
      <c r="H2055" s="42" t="s">
        <v>809</v>
      </c>
      <c r="I2055" s="42"/>
      <c r="J2055" s="40" t="n">
        <v>80.69</v>
      </c>
    </row>
    <row r="2056" customFormat="false" ht="26.85" hidden="false" customHeight="false" outlineLevel="0" collapsed="false">
      <c r="A2056" s="14"/>
      <c r="B2056" s="14"/>
      <c r="C2056" s="14"/>
      <c r="D2056" s="43"/>
      <c r="E2056" s="14"/>
      <c r="F2056" s="14"/>
      <c r="G2056" s="14" t="s">
        <v>810</v>
      </c>
      <c r="H2056" s="44" t="n">
        <v>8</v>
      </c>
      <c r="I2056" s="14" t="s">
        <v>811</v>
      </c>
      <c r="J2056" s="45" t="n">
        <v>645.52</v>
      </c>
    </row>
    <row r="2057" customFormat="false" ht="15" hidden="false" customHeight="false" outlineLevel="0" collapsed="false">
      <c r="A2057" s="46"/>
      <c r="B2057" s="46"/>
      <c r="C2057" s="46"/>
      <c r="D2057" s="47"/>
      <c r="E2057" s="46"/>
      <c r="F2057" s="46"/>
      <c r="G2057" s="46"/>
      <c r="H2057" s="48"/>
      <c r="I2057" s="46"/>
      <c r="J2057" s="46"/>
    </row>
    <row r="2058" customFormat="false" ht="26.85" hidden="false" customHeight="true" outlineLevel="0" collapsed="false">
      <c r="A2058" s="25" t="s">
        <v>569</v>
      </c>
      <c r="B2058" s="25" t="s">
        <v>58</v>
      </c>
      <c r="C2058" s="25" t="s">
        <v>59</v>
      </c>
      <c r="D2058" s="26" t="s">
        <v>10</v>
      </c>
      <c r="E2058" s="25" t="s">
        <v>781</v>
      </c>
      <c r="F2058" s="25"/>
      <c r="G2058" s="25" t="s">
        <v>60</v>
      </c>
      <c r="H2058" s="27" t="s">
        <v>61</v>
      </c>
      <c r="I2058" s="25" t="s">
        <v>62</v>
      </c>
      <c r="J2058" s="25" t="s">
        <v>11</v>
      </c>
    </row>
    <row r="2059" customFormat="false" ht="26.85" hidden="false" customHeight="true" outlineLevel="0" collapsed="false">
      <c r="A2059" s="28" t="s">
        <v>782</v>
      </c>
      <c r="B2059" s="28" t="s">
        <v>570</v>
      </c>
      <c r="C2059" s="28" t="s">
        <v>71</v>
      </c>
      <c r="D2059" s="29" t="s">
        <v>571</v>
      </c>
      <c r="E2059" s="28" t="s">
        <v>937</v>
      </c>
      <c r="F2059" s="28"/>
      <c r="G2059" s="28" t="s">
        <v>76</v>
      </c>
      <c r="H2059" s="30" t="n">
        <v>1</v>
      </c>
      <c r="I2059" s="31" t="n">
        <v>83.92</v>
      </c>
      <c r="J2059" s="31" t="n">
        <v>83.92</v>
      </c>
    </row>
    <row r="2060" customFormat="false" ht="26.85" hidden="false" customHeight="true" outlineLevel="0" collapsed="false">
      <c r="A2060" s="32" t="s">
        <v>784</v>
      </c>
      <c r="B2060" s="32" t="s">
        <v>1288</v>
      </c>
      <c r="C2060" s="32" t="s">
        <v>71</v>
      </c>
      <c r="D2060" s="33" t="s">
        <v>1289</v>
      </c>
      <c r="E2060" s="32" t="s">
        <v>815</v>
      </c>
      <c r="F2060" s="32"/>
      <c r="G2060" s="32" t="s">
        <v>108</v>
      </c>
      <c r="H2060" s="34" t="n">
        <v>0.1525</v>
      </c>
      <c r="I2060" s="35" t="n">
        <v>23.98</v>
      </c>
      <c r="J2060" s="35" t="n">
        <v>3.65</v>
      </c>
    </row>
    <row r="2061" customFormat="false" ht="26.85" hidden="false" customHeight="true" outlineLevel="0" collapsed="false">
      <c r="A2061" s="32" t="s">
        <v>784</v>
      </c>
      <c r="B2061" s="32" t="s">
        <v>1093</v>
      </c>
      <c r="C2061" s="32" t="s">
        <v>71</v>
      </c>
      <c r="D2061" s="33" t="s">
        <v>1094</v>
      </c>
      <c r="E2061" s="32" t="s">
        <v>815</v>
      </c>
      <c r="F2061" s="32"/>
      <c r="G2061" s="32" t="s">
        <v>108</v>
      </c>
      <c r="H2061" s="34" t="n">
        <v>0.0481</v>
      </c>
      <c r="I2061" s="35" t="n">
        <v>16.37</v>
      </c>
      <c r="J2061" s="35" t="n">
        <v>0.78</v>
      </c>
    </row>
    <row r="2062" customFormat="false" ht="15" hidden="false" customHeight="true" outlineLevel="0" collapsed="false">
      <c r="A2062" s="36" t="s">
        <v>790</v>
      </c>
      <c r="B2062" s="36" t="s">
        <v>1559</v>
      </c>
      <c r="C2062" s="36" t="s">
        <v>71</v>
      </c>
      <c r="D2062" s="37" t="s">
        <v>1560</v>
      </c>
      <c r="E2062" s="36" t="s">
        <v>793</v>
      </c>
      <c r="F2062" s="36"/>
      <c r="G2062" s="36" t="s">
        <v>76</v>
      </c>
      <c r="H2062" s="38" t="n">
        <v>0.021</v>
      </c>
      <c r="I2062" s="39" t="n">
        <v>2.6</v>
      </c>
      <c r="J2062" s="39" t="n">
        <v>0.05</v>
      </c>
    </row>
    <row r="2063" customFormat="false" ht="39.55" hidden="false" customHeight="true" outlineLevel="0" collapsed="false">
      <c r="A2063" s="36" t="s">
        <v>790</v>
      </c>
      <c r="B2063" s="36" t="s">
        <v>1701</v>
      </c>
      <c r="C2063" s="36" t="s">
        <v>71</v>
      </c>
      <c r="D2063" s="37" t="s">
        <v>1702</v>
      </c>
      <c r="E2063" s="36" t="s">
        <v>793</v>
      </c>
      <c r="F2063" s="36"/>
      <c r="G2063" s="36" t="s">
        <v>76</v>
      </c>
      <c r="H2063" s="38" t="n">
        <v>1</v>
      </c>
      <c r="I2063" s="39" t="n">
        <v>79.44</v>
      </c>
      <c r="J2063" s="39" t="n">
        <v>79.44</v>
      </c>
    </row>
    <row r="2064" customFormat="false" ht="26.85" hidden="false" customHeight="false" outlineLevel="0" collapsed="false">
      <c r="A2064" s="11"/>
      <c r="B2064" s="11"/>
      <c r="C2064" s="11"/>
      <c r="D2064" s="12"/>
      <c r="E2064" s="11" t="s">
        <v>805</v>
      </c>
      <c r="F2064" s="40" t="n">
        <v>3.47</v>
      </c>
      <c r="G2064" s="11" t="s">
        <v>806</v>
      </c>
      <c r="H2064" s="41" t="n">
        <v>0</v>
      </c>
      <c r="I2064" s="11" t="s">
        <v>807</v>
      </c>
      <c r="J2064" s="40" t="n">
        <v>3.47</v>
      </c>
    </row>
    <row r="2065" customFormat="false" ht="26.85" hidden="false" customHeight="true" outlineLevel="0" collapsed="false">
      <c r="A2065" s="11"/>
      <c r="B2065" s="11"/>
      <c r="C2065" s="11"/>
      <c r="D2065" s="12"/>
      <c r="E2065" s="11" t="s">
        <v>808</v>
      </c>
      <c r="F2065" s="40" t="n">
        <v>22.15</v>
      </c>
      <c r="G2065" s="11"/>
      <c r="H2065" s="42" t="s">
        <v>809</v>
      </c>
      <c r="I2065" s="42"/>
      <c r="J2065" s="40" t="n">
        <v>106.07</v>
      </c>
    </row>
    <row r="2066" customFormat="false" ht="26.85" hidden="false" customHeight="false" outlineLevel="0" collapsed="false">
      <c r="A2066" s="14"/>
      <c r="B2066" s="14"/>
      <c r="C2066" s="14"/>
      <c r="D2066" s="43"/>
      <c r="E2066" s="14"/>
      <c r="F2066" s="14"/>
      <c r="G2066" s="14" t="s">
        <v>810</v>
      </c>
      <c r="H2066" s="44" t="n">
        <v>2</v>
      </c>
      <c r="I2066" s="14" t="s">
        <v>811</v>
      </c>
      <c r="J2066" s="45" t="n">
        <v>212.14</v>
      </c>
    </row>
    <row r="2067" customFormat="false" ht="15" hidden="false" customHeight="false" outlineLevel="0" collapsed="false">
      <c r="A2067" s="46"/>
      <c r="B2067" s="46"/>
      <c r="C2067" s="46"/>
      <c r="D2067" s="47"/>
      <c r="E2067" s="46"/>
      <c r="F2067" s="46"/>
      <c r="G2067" s="46"/>
      <c r="H2067" s="48"/>
      <c r="I2067" s="46"/>
      <c r="J2067" s="46"/>
    </row>
    <row r="2068" customFormat="false" ht="26.85" hidden="false" customHeight="true" outlineLevel="0" collapsed="false">
      <c r="A2068" s="25" t="s">
        <v>572</v>
      </c>
      <c r="B2068" s="25" t="s">
        <v>58</v>
      </c>
      <c r="C2068" s="25" t="s">
        <v>59</v>
      </c>
      <c r="D2068" s="26" t="s">
        <v>10</v>
      </c>
      <c r="E2068" s="25" t="s">
        <v>781</v>
      </c>
      <c r="F2068" s="25"/>
      <c r="G2068" s="25" t="s">
        <v>60</v>
      </c>
      <c r="H2068" s="27" t="s">
        <v>61</v>
      </c>
      <c r="I2068" s="25" t="s">
        <v>62</v>
      </c>
      <c r="J2068" s="25" t="s">
        <v>11</v>
      </c>
    </row>
    <row r="2069" customFormat="false" ht="26.85" hidden="false" customHeight="true" outlineLevel="0" collapsed="false">
      <c r="A2069" s="28" t="s">
        <v>782</v>
      </c>
      <c r="B2069" s="28" t="s">
        <v>573</v>
      </c>
      <c r="C2069" s="28" t="s">
        <v>71</v>
      </c>
      <c r="D2069" s="29" t="s">
        <v>574</v>
      </c>
      <c r="E2069" s="28" t="s">
        <v>937</v>
      </c>
      <c r="F2069" s="28"/>
      <c r="G2069" s="28" t="s">
        <v>76</v>
      </c>
      <c r="H2069" s="30" t="n">
        <v>1</v>
      </c>
      <c r="I2069" s="31" t="n">
        <v>86.86</v>
      </c>
      <c r="J2069" s="31" t="n">
        <v>86.86</v>
      </c>
    </row>
    <row r="2070" customFormat="false" ht="26.85" hidden="false" customHeight="true" outlineLevel="0" collapsed="false">
      <c r="A2070" s="32" t="s">
        <v>784</v>
      </c>
      <c r="B2070" s="32" t="s">
        <v>1288</v>
      </c>
      <c r="C2070" s="32" t="s">
        <v>71</v>
      </c>
      <c r="D2070" s="33" t="s">
        <v>1289</v>
      </c>
      <c r="E2070" s="32" t="s">
        <v>815</v>
      </c>
      <c r="F2070" s="32"/>
      <c r="G2070" s="32" t="s">
        <v>108</v>
      </c>
      <c r="H2070" s="34" t="n">
        <v>0.4467</v>
      </c>
      <c r="I2070" s="35" t="n">
        <v>23.98</v>
      </c>
      <c r="J2070" s="35" t="n">
        <v>10.71</v>
      </c>
    </row>
    <row r="2071" customFormat="false" ht="26.85" hidden="false" customHeight="true" outlineLevel="0" collapsed="false">
      <c r="A2071" s="32" t="s">
        <v>784</v>
      </c>
      <c r="B2071" s="32" t="s">
        <v>1093</v>
      </c>
      <c r="C2071" s="32" t="s">
        <v>71</v>
      </c>
      <c r="D2071" s="33" t="s">
        <v>1094</v>
      </c>
      <c r="E2071" s="32" t="s">
        <v>815</v>
      </c>
      <c r="F2071" s="32"/>
      <c r="G2071" s="32" t="s">
        <v>108</v>
      </c>
      <c r="H2071" s="34" t="n">
        <v>0.1407</v>
      </c>
      <c r="I2071" s="35" t="n">
        <v>16.37</v>
      </c>
      <c r="J2071" s="35" t="n">
        <v>2.3</v>
      </c>
    </row>
    <row r="2072" customFormat="false" ht="26.85" hidden="false" customHeight="true" outlineLevel="0" collapsed="false">
      <c r="A2072" s="36" t="s">
        <v>790</v>
      </c>
      <c r="B2072" s="36" t="s">
        <v>1703</v>
      </c>
      <c r="C2072" s="36" t="s">
        <v>71</v>
      </c>
      <c r="D2072" s="37" t="s">
        <v>1704</v>
      </c>
      <c r="E2072" s="36" t="s">
        <v>793</v>
      </c>
      <c r="F2072" s="36"/>
      <c r="G2072" s="36" t="s">
        <v>76</v>
      </c>
      <c r="H2072" s="38" t="n">
        <v>1</v>
      </c>
      <c r="I2072" s="39" t="n">
        <v>73.8</v>
      </c>
      <c r="J2072" s="39" t="n">
        <v>73.8</v>
      </c>
    </row>
    <row r="2073" customFormat="false" ht="15" hidden="false" customHeight="true" outlineLevel="0" collapsed="false">
      <c r="A2073" s="36" t="s">
        <v>790</v>
      </c>
      <c r="B2073" s="36" t="s">
        <v>1559</v>
      </c>
      <c r="C2073" s="36" t="s">
        <v>71</v>
      </c>
      <c r="D2073" s="37" t="s">
        <v>1560</v>
      </c>
      <c r="E2073" s="36" t="s">
        <v>793</v>
      </c>
      <c r="F2073" s="36"/>
      <c r="G2073" s="36" t="s">
        <v>76</v>
      </c>
      <c r="H2073" s="38" t="n">
        <v>0.021</v>
      </c>
      <c r="I2073" s="39" t="n">
        <v>2.6</v>
      </c>
      <c r="J2073" s="39" t="n">
        <v>0.05</v>
      </c>
    </row>
    <row r="2074" customFormat="false" ht="26.85" hidden="false" customHeight="false" outlineLevel="0" collapsed="false">
      <c r="A2074" s="11"/>
      <c r="B2074" s="11"/>
      <c r="C2074" s="11"/>
      <c r="D2074" s="12"/>
      <c r="E2074" s="11" t="s">
        <v>805</v>
      </c>
      <c r="F2074" s="40" t="n">
        <v>10.2</v>
      </c>
      <c r="G2074" s="11" t="s">
        <v>806</v>
      </c>
      <c r="H2074" s="41" t="n">
        <v>0</v>
      </c>
      <c r="I2074" s="11" t="s">
        <v>807</v>
      </c>
      <c r="J2074" s="40" t="n">
        <v>10.2</v>
      </c>
    </row>
    <row r="2075" customFormat="false" ht="26.85" hidden="false" customHeight="true" outlineLevel="0" collapsed="false">
      <c r="A2075" s="11"/>
      <c r="B2075" s="11"/>
      <c r="C2075" s="11"/>
      <c r="D2075" s="12"/>
      <c r="E2075" s="11" t="s">
        <v>808</v>
      </c>
      <c r="F2075" s="40" t="n">
        <v>22.93</v>
      </c>
      <c r="G2075" s="11"/>
      <c r="H2075" s="42" t="s">
        <v>809</v>
      </c>
      <c r="I2075" s="42"/>
      <c r="J2075" s="40" t="n">
        <v>109.79</v>
      </c>
    </row>
    <row r="2076" customFormat="false" ht="26.85" hidden="false" customHeight="false" outlineLevel="0" collapsed="false">
      <c r="A2076" s="14"/>
      <c r="B2076" s="14"/>
      <c r="C2076" s="14"/>
      <c r="D2076" s="43"/>
      <c r="E2076" s="14"/>
      <c r="F2076" s="14"/>
      <c r="G2076" s="14" t="s">
        <v>810</v>
      </c>
      <c r="H2076" s="44" t="n">
        <v>6</v>
      </c>
      <c r="I2076" s="14" t="s">
        <v>811</v>
      </c>
      <c r="J2076" s="45" t="n">
        <v>658.74</v>
      </c>
    </row>
    <row r="2077" customFormat="false" ht="15" hidden="false" customHeight="false" outlineLevel="0" collapsed="false">
      <c r="A2077" s="46"/>
      <c r="B2077" s="46"/>
      <c r="C2077" s="46"/>
      <c r="D2077" s="47"/>
      <c r="E2077" s="46"/>
      <c r="F2077" s="46"/>
      <c r="G2077" s="46"/>
      <c r="H2077" s="48"/>
      <c r="I2077" s="46"/>
      <c r="J2077" s="46"/>
    </row>
    <row r="2078" customFormat="false" ht="26.85" hidden="false" customHeight="true" outlineLevel="0" collapsed="false">
      <c r="A2078" s="25" t="s">
        <v>575</v>
      </c>
      <c r="B2078" s="25" t="s">
        <v>58</v>
      </c>
      <c r="C2078" s="25" t="s">
        <v>59</v>
      </c>
      <c r="D2078" s="26" t="s">
        <v>10</v>
      </c>
      <c r="E2078" s="25" t="s">
        <v>781</v>
      </c>
      <c r="F2078" s="25"/>
      <c r="G2078" s="25" t="s">
        <v>60</v>
      </c>
      <c r="H2078" s="27" t="s">
        <v>61</v>
      </c>
      <c r="I2078" s="25" t="s">
        <v>62</v>
      </c>
      <c r="J2078" s="25" t="s">
        <v>11</v>
      </c>
    </row>
    <row r="2079" customFormat="false" ht="26.85" hidden="false" customHeight="true" outlineLevel="0" collapsed="false">
      <c r="A2079" s="28" t="s">
        <v>782</v>
      </c>
      <c r="B2079" s="28" t="s">
        <v>576</v>
      </c>
      <c r="C2079" s="28" t="s">
        <v>71</v>
      </c>
      <c r="D2079" s="29" t="s">
        <v>577</v>
      </c>
      <c r="E2079" s="28" t="s">
        <v>937</v>
      </c>
      <c r="F2079" s="28"/>
      <c r="G2079" s="28" t="s">
        <v>76</v>
      </c>
      <c r="H2079" s="30" t="n">
        <v>1</v>
      </c>
      <c r="I2079" s="31" t="n">
        <v>38.08</v>
      </c>
      <c r="J2079" s="31" t="n">
        <v>38.08</v>
      </c>
    </row>
    <row r="2080" customFormat="false" ht="26.85" hidden="false" customHeight="true" outlineLevel="0" collapsed="false">
      <c r="A2080" s="32" t="s">
        <v>784</v>
      </c>
      <c r="B2080" s="32" t="s">
        <v>1288</v>
      </c>
      <c r="C2080" s="32" t="s">
        <v>71</v>
      </c>
      <c r="D2080" s="33" t="s">
        <v>1289</v>
      </c>
      <c r="E2080" s="32" t="s">
        <v>815</v>
      </c>
      <c r="F2080" s="32"/>
      <c r="G2080" s="32" t="s">
        <v>108</v>
      </c>
      <c r="H2080" s="34" t="n">
        <v>0.3162</v>
      </c>
      <c r="I2080" s="35" t="n">
        <v>23.98</v>
      </c>
      <c r="J2080" s="35" t="n">
        <v>7.58</v>
      </c>
    </row>
    <row r="2081" customFormat="false" ht="26.85" hidden="false" customHeight="true" outlineLevel="0" collapsed="false">
      <c r="A2081" s="32" t="s">
        <v>784</v>
      </c>
      <c r="B2081" s="32" t="s">
        <v>1093</v>
      </c>
      <c r="C2081" s="32" t="s">
        <v>71</v>
      </c>
      <c r="D2081" s="33" t="s">
        <v>1094</v>
      </c>
      <c r="E2081" s="32" t="s">
        <v>815</v>
      </c>
      <c r="F2081" s="32"/>
      <c r="G2081" s="32" t="s">
        <v>108</v>
      </c>
      <c r="H2081" s="34" t="n">
        <v>0.0996</v>
      </c>
      <c r="I2081" s="35" t="n">
        <v>16.37</v>
      </c>
      <c r="J2081" s="35" t="n">
        <v>1.63</v>
      </c>
    </row>
    <row r="2082" customFormat="false" ht="15" hidden="false" customHeight="true" outlineLevel="0" collapsed="false">
      <c r="A2082" s="36" t="s">
        <v>790</v>
      </c>
      <c r="B2082" s="36" t="s">
        <v>1705</v>
      </c>
      <c r="C2082" s="36" t="s">
        <v>71</v>
      </c>
      <c r="D2082" s="37" t="s">
        <v>1706</v>
      </c>
      <c r="E2082" s="36" t="s">
        <v>793</v>
      </c>
      <c r="F2082" s="36"/>
      <c r="G2082" s="36" t="s">
        <v>76</v>
      </c>
      <c r="H2082" s="38" t="n">
        <v>1</v>
      </c>
      <c r="I2082" s="39" t="n">
        <v>28.87</v>
      </c>
      <c r="J2082" s="39" t="n">
        <v>28.87</v>
      </c>
    </row>
    <row r="2083" customFormat="false" ht="26.85" hidden="false" customHeight="false" outlineLevel="0" collapsed="false">
      <c r="A2083" s="11"/>
      <c r="B2083" s="11"/>
      <c r="C2083" s="11"/>
      <c r="D2083" s="12"/>
      <c r="E2083" s="11" t="s">
        <v>805</v>
      </c>
      <c r="F2083" s="40" t="n">
        <v>7.21</v>
      </c>
      <c r="G2083" s="11" t="s">
        <v>806</v>
      </c>
      <c r="H2083" s="41" t="n">
        <v>0</v>
      </c>
      <c r="I2083" s="11" t="s">
        <v>807</v>
      </c>
      <c r="J2083" s="40" t="n">
        <v>7.21</v>
      </c>
    </row>
    <row r="2084" customFormat="false" ht="26.85" hidden="false" customHeight="true" outlineLevel="0" collapsed="false">
      <c r="A2084" s="11"/>
      <c r="B2084" s="11"/>
      <c r="C2084" s="11"/>
      <c r="D2084" s="12"/>
      <c r="E2084" s="11" t="s">
        <v>808</v>
      </c>
      <c r="F2084" s="40" t="n">
        <v>10.05</v>
      </c>
      <c r="G2084" s="11"/>
      <c r="H2084" s="42" t="s">
        <v>809</v>
      </c>
      <c r="I2084" s="42"/>
      <c r="J2084" s="40" t="n">
        <v>48.13</v>
      </c>
    </row>
    <row r="2085" customFormat="false" ht="26.85" hidden="false" customHeight="false" outlineLevel="0" collapsed="false">
      <c r="A2085" s="14"/>
      <c r="B2085" s="14"/>
      <c r="C2085" s="14"/>
      <c r="D2085" s="43"/>
      <c r="E2085" s="14"/>
      <c r="F2085" s="14"/>
      <c r="G2085" s="14" t="s">
        <v>810</v>
      </c>
      <c r="H2085" s="44" t="n">
        <v>6</v>
      </c>
      <c r="I2085" s="14" t="s">
        <v>811</v>
      </c>
      <c r="J2085" s="45" t="n">
        <v>288.78</v>
      </c>
    </row>
    <row r="2086" customFormat="false" ht="15" hidden="false" customHeight="false" outlineLevel="0" collapsed="false">
      <c r="A2086" s="46"/>
      <c r="B2086" s="46"/>
      <c r="C2086" s="46"/>
      <c r="D2086" s="47"/>
      <c r="E2086" s="46"/>
      <c r="F2086" s="46"/>
      <c r="G2086" s="46"/>
      <c r="H2086" s="48"/>
      <c r="I2086" s="46"/>
      <c r="J2086" s="46"/>
    </row>
    <row r="2087" customFormat="false" ht="26.85" hidden="false" customHeight="true" outlineLevel="0" collapsed="false">
      <c r="A2087" s="25" t="s">
        <v>578</v>
      </c>
      <c r="B2087" s="25" t="s">
        <v>58</v>
      </c>
      <c r="C2087" s="25" t="s">
        <v>59</v>
      </c>
      <c r="D2087" s="26" t="s">
        <v>10</v>
      </c>
      <c r="E2087" s="25" t="s">
        <v>781</v>
      </c>
      <c r="F2087" s="25"/>
      <c r="G2087" s="25" t="s">
        <v>60</v>
      </c>
      <c r="H2087" s="27" t="s">
        <v>61</v>
      </c>
      <c r="I2087" s="25" t="s">
        <v>62</v>
      </c>
      <c r="J2087" s="25" t="s">
        <v>11</v>
      </c>
    </row>
    <row r="2088" customFormat="false" ht="26.85" hidden="false" customHeight="true" outlineLevel="0" collapsed="false">
      <c r="A2088" s="28" t="s">
        <v>782</v>
      </c>
      <c r="B2088" s="28" t="s">
        <v>579</v>
      </c>
      <c r="C2088" s="28" t="s">
        <v>66</v>
      </c>
      <c r="D2088" s="29" t="s">
        <v>580</v>
      </c>
      <c r="E2088" s="28" t="s">
        <v>1676</v>
      </c>
      <c r="F2088" s="28"/>
      <c r="G2088" s="28" t="s">
        <v>76</v>
      </c>
      <c r="H2088" s="30" t="n">
        <v>1</v>
      </c>
      <c r="I2088" s="31" t="n">
        <v>45.72</v>
      </c>
      <c r="J2088" s="31" t="n">
        <v>45.72</v>
      </c>
    </row>
    <row r="2089" customFormat="false" ht="26.85" hidden="false" customHeight="true" outlineLevel="0" collapsed="false">
      <c r="A2089" s="32" t="s">
        <v>784</v>
      </c>
      <c r="B2089" s="32" t="s">
        <v>1568</v>
      </c>
      <c r="C2089" s="32" t="s">
        <v>66</v>
      </c>
      <c r="D2089" s="33" t="s">
        <v>1569</v>
      </c>
      <c r="E2089" s="32" t="s">
        <v>787</v>
      </c>
      <c r="F2089" s="32"/>
      <c r="G2089" s="32" t="s">
        <v>108</v>
      </c>
      <c r="H2089" s="34" t="n">
        <v>0.15</v>
      </c>
      <c r="I2089" s="35" t="n">
        <v>3.62</v>
      </c>
      <c r="J2089" s="35" t="n">
        <v>0.54</v>
      </c>
    </row>
    <row r="2090" customFormat="false" ht="26.85" hidden="false" customHeight="true" outlineLevel="0" collapsed="false">
      <c r="A2090" s="36" t="s">
        <v>790</v>
      </c>
      <c r="B2090" s="36" t="s">
        <v>1707</v>
      </c>
      <c r="C2090" s="36" t="s">
        <v>66</v>
      </c>
      <c r="D2090" s="37" t="s">
        <v>1708</v>
      </c>
      <c r="E2090" s="36" t="s">
        <v>793</v>
      </c>
      <c r="F2090" s="36"/>
      <c r="G2090" s="36" t="s">
        <v>76</v>
      </c>
      <c r="H2090" s="38" t="n">
        <v>1</v>
      </c>
      <c r="I2090" s="39" t="n">
        <v>42.34</v>
      </c>
      <c r="J2090" s="39" t="n">
        <v>42.34</v>
      </c>
    </row>
    <row r="2091" customFormat="false" ht="15" hidden="false" customHeight="true" outlineLevel="0" collapsed="false">
      <c r="A2091" s="36" t="s">
        <v>790</v>
      </c>
      <c r="B2091" s="36" t="s">
        <v>1584</v>
      </c>
      <c r="C2091" s="36" t="s">
        <v>71</v>
      </c>
      <c r="D2091" s="37" t="s">
        <v>1585</v>
      </c>
      <c r="E2091" s="36" t="s">
        <v>798</v>
      </c>
      <c r="F2091" s="36"/>
      <c r="G2091" s="36" t="s">
        <v>108</v>
      </c>
      <c r="H2091" s="38" t="n">
        <v>0.15</v>
      </c>
      <c r="I2091" s="39" t="n">
        <v>18.97</v>
      </c>
      <c r="J2091" s="39" t="n">
        <v>2.84</v>
      </c>
    </row>
    <row r="2092" customFormat="false" ht="26.85" hidden="false" customHeight="false" outlineLevel="0" collapsed="false">
      <c r="A2092" s="11"/>
      <c r="B2092" s="11"/>
      <c r="C2092" s="11"/>
      <c r="D2092" s="12"/>
      <c r="E2092" s="11" t="s">
        <v>805</v>
      </c>
      <c r="F2092" s="40" t="n">
        <v>2.84</v>
      </c>
      <c r="G2092" s="11" t="s">
        <v>806</v>
      </c>
      <c r="H2092" s="41" t="n">
        <v>0</v>
      </c>
      <c r="I2092" s="11" t="s">
        <v>807</v>
      </c>
      <c r="J2092" s="40" t="n">
        <v>2.84</v>
      </c>
    </row>
    <row r="2093" customFormat="false" ht="26.85" hidden="false" customHeight="true" outlineLevel="0" collapsed="false">
      <c r="A2093" s="11"/>
      <c r="B2093" s="11"/>
      <c r="C2093" s="11"/>
      <c r="D2093" s="12"/>
      <c r="E2093" s="11" t="s">
        <v>808</v>
      </c>
      <c r="F2093" s="40" t="n">
        <v>12.07</v>
      </c>
      <c r="G2093" s="11"/>
      <c r="H2093" s="42" t="s">
        <v>809</v>
      </c>
      <c r="I2093" s="42"/>
      <c r="J2093" s="40" t="n">
        <v>57.79</v>
      </c>
    </row>
    <row r="2094" customFormat="false" ht="26.85" hidden="false" customHeight="false" outlineLevel="0" collapsed="false">
      <c r="A2094" s="14"/>
      <c r="B2094" s="14"/>
      <c r="C2094" s="14"/>
      <c r="D2094" s="43"/>
      <c r="E2094" s="14"/>
      <c r="F2094" s="14"/>
      <c r="G2094" s="14" t="s">
        <v>810</v>
      </c>
      <c r="H2094" s="44" t="n">
        <v>4</v>
      </c>
      <c r="I2094" s="14" t="s">
        <v>811</v>
      </c>
      <c r="J2094" s="45" t="n">
        <v>231.16</v>
      </c>
    </row>
    <row r="2095" customFormat="false" ht="15" hidden="false" customHeight="false" outlineLevel="0" collapsed="false">
      <c r="A2095" s="46"/>
      <c r="B2095" s="46"/>
      <c r="C2095" s="46"/>
      <c r="D2095" s="47"/>
      <c r="E2095" s="46"/>
      <c r="F2095" s="46"/>
      <c r="G2095" s="46"/>
      <c r="H2095" s="48"/>
      <c r="I2095" s="46"/>
      <c r="J2095" s="46"/>
    </row>
    <row r="2096" customFormat="false" ht="26.85" hidden="false" customHeight="true" outlineLevel="0" collapsed="false">
      <c r="A2096" s="25" t="s">
        <v>581</v>
      </c>
      <c r="B2096" s="25" t="s">
        <v>58</v>
      </c>
      <c r="C2096" s="25" t="s">
        <v>59</v>
      </c>
      <c r="D2096" s="26" t="s">
        <v>10</v>
      </c>
      <c r="E2096" s="25" t="s">
        <v>781</v>
      </c>
      <c r="F2096" s="25"/>
      <c r="G2096" s="25" t="s">
        <v>60</v>
      </c>
      <c r="H2096" s="27" t="s">
        <v>61</v>
      </c>
      <c r="I2096" s="25" t="s">
        <v>62</v>
      </c>
      <c r="J2096" s="25" t="s">
        <v>11</v>
      </c>
    </row>
    <row r="2097" customFormat="false" ht="26.85" hidden="false" customHeight="true" outlineLevel="0" collapsed="false">
      <c r="A2097" s="28" t="s">
        <v>782</v>
      </c>
      <c r="B2097" s="28" t="s">
        <v>582</v>
      </c>
      <c r="C2097" s="28" t="s">
        <v>71</v>
      </c>
      <c r="D2097" s="29" t="s">
        <v>583</v>
      </c>
      <c r="E2097" s="28" t="s">
        <v>937</v>
      </c>
      <c r="F2097" s="28"/>
      <c r="G2097" s="28" t="s">
        <v>76</v>
      </c>
      <c r="H2097" s="30" t="n">
        <v>1</v>
      </c>
      <c r="I2097" s="31" t="n">
        <v>37.36</v>
      </c>
      <c r="J2097" s="31" t="n">
        <v>37.36</v>
      </c>
    </row>
    <row r="2098" customFormat="false" ht="26.85" hidden="false" customHeight="true" outlineLevel="0" collapsed="false">
      <c r="A2098" s="32" t="s">
        <v>784</v>
      </c>
      <c r="B2098" s="32" t="s">
        <v>1288</v>
      </c>
      <c r="C2098" s="32" t="s">
        <v>71</v>
      </c>
      <c r="D2098" s="33" t="s">
        <v>1289</v>
      </c>
      <c r="E2098" s="32" t="s">
        <v>815</v>
      </c>
      <c r="F2098" s="32"/>
      <c r="G2098" s="32" t="s">
        <v>108</v>
      </c>
      <c r="H2098" s="34" t="n">
        <v>0.3162</v>
      </c>
      <c r="I2098" s="35" t="n">
        <v>23.98</v>
      </c>
      <c r="J2098" s="35" t="n">
        <v>7.58</v>
      </c>
    </row>
    <row r="2099" customFormat="false" ht="26.85" hidden="false" customHeight="true" outlineLevel="0" collapsed="false">
      <c r="A2099" s="32" t="s">
        <v>784</v>
      </c>
      <c r="B2099" s="32" t="s">
        <v>1093</v>
      </c>
      <c r="C2099" s="32" t="s">
        <v>71</v>
      </c>
      <c r="D2099" s="33" t="s">
        <v>1094</v>
      </c>
      <c r="E2099" s="32" t="s">
        <v>815</v>
      </c>
      <c r="F2099" s="32"/>
      <c r="G2099" s="32" t="s">
        <v>108</v>
      </c>
      <c r="H2099" s="34" t="n">
        <v>0.0996</v>
      </c>
      <c r="I2099" s="35" t="n">
        <v>16.37</v>
      </c>
      <c r="J2099" s="35" t="n">
        <v>1.63</v>
      </c>
    </row>
    <row r="2100" customFormat="false" ht="15" hidden="false" customHeight="true" outlineLevel="0" collapsed="false">
      <c r="A2100" s="36" t="s">
        <v>790</v>
      </c>
      <c r="B2100" s="36" t="s">
        <v>1709</v>
      </c>
      <c r="C2100" s="36" t="s">
        <v>71</v>
      </c>
      <c r="D2100" s="37" t="s">
        <v>1710</v>
      </c>
      <c r="E2100" s="36" t="s">
        <v>793</v>
      </c>
      <c r="F2100" s="36"/>
      <c r="G2100" s="36" t="s">
        <v>76</v>
      </c>
      <c r="H2100" s="38" t="n">
        <v>1</v>
      </c>
      <c r="I2100" s="39" t="n">
        <v>28.15</v>
      </c>
      <c r="J2100" s="39" t="n">
        <v>28.15</v>
      </c>
    </row>
    <row r="2101" customFormat="false" ht="26.85" hidden="false" customHeight="false" outlineLevel="0" collapsed="false">
      <c r="A2101" s="11"/>
      <c r="B2101" s="11"/>
      <c r="C2101" s="11"/>
      <c r="D2101" s="12"/>
      <c r="E2101" s="11" t="s">
        <v>805</v>
      </c>
      <c r="F2101" s="40" t="n">
        <v>7.21</v>
      </c>
      <c r="G2101" s="11" t="s">
        <v>806</v>
      </c>
      <c r="H2101" s="41" t="n">
        <v>0</v>
      </c>
      <c r="I2101" s="11" t="s">
        <v>807</v>
      </c>
      <c r="J2101" s="40" t="n">
        <v>7.21</v>
      </c>
    </row>
    <row r="2102" customFormat="false" ht="26.85" hidden="false" customHeight="true" outlineLevel="0" collapsed="false">
      <c r="A2102" s="11"/>
      <c r="B2102" s="11"/>
      <c r="C2102" s="11"/>
      <c r="D2102" s="12"/>
      <c r="E2102" s="11" t="s">
        <v>808</v>
      </c>
      <c r="F2102" s="40" t="n">
        <v>9.86</v>
      </c>
      <c r="G2102" s="11"/>
      <c r="H2102" s="42" t="s">
        <v>809</v>
      </c>
      <c r="I2102" s="42"/>
      <c r="J2102" s="40" t="n">
        <v>47.22</v>
      </c>
    </row>
    <row r="2103" customFormat="false" ht="26.85" hidden="false" customHeight="false" outlineLevel="0" collapsed="false">
      <c r="A2103" s="14"/>
      <c r="B2103" s="14"/>
      <c r="C2103" s="14"/>
      <c r="D2103" s="43"/>
      <c r="E2103" s="14"/>
      <c r="F2103" s="14"/>
      <c r="G2103" s="14" t="s">
        <v>810</v>
      </c>
      <c r="H2103" s="44" t="n">
        <v>4</v>
      </c>
      <c r="I2103" s="14" t="s">
        <v>811</v>
      </c>
      <c r="J2103" s="45" t="n">
        <v>188.88</v>
      </c>
    </row>
    <row r="2104" customFormat="false" ht="15" hidden="false" customHeight="false" outlineLevel="0" collapsed="false">
      <c r="A2104" s="46"/>
      <c r="B2104" s="46"/>
      <c r="C2104" s="46"/>
      <c r="D2104" s="47"/>
      <c r="E2104" s="46"/>
      <c r="F2104" s="46"/>
      <c r="G2104" s="46"/>
      <c r="H2104" s="48"/>
      <c r="I2104" s="46"/>
      <c r="J2104" s="46"/>
    </row>
    <row r="2105" customFormat="false" ht="26.85" hidden="false" customHeight="true" outlineLevel="0" collapsed="false">
      <c r="A2105" s="25" t="s">
        <v>584</v>
      </c>
      <c r="B2105" s="25" t="s">
        <v>58</v>
      </c>
      <c r="C2105" s="25" t="s">
        <v>59</v>
      </c>
      <c r="D2105" s="26" t="s">
        <v>10</v>
      </c>
      <c r="E2105" s="25" t="s">
        <v>781</v>
      </c>
      <c r="F2105" s="25"/>
      <c r="G2105" s="25" t="s">
        <v>60</v>
      </c>
      <c r="H2105" s="27" t="s">
        <v>61</v>
      </c>
      <c r="I2105" s="25" t="s">
        <v>62</v>
      </c>
      <c r="J2105" s="25" t="s">
        <v>11</v>
      </c>
    </row>
    <row r="2106" customFormat="false" ht="26.85" hidden="false" customHeight="true" outlineLevel="0" collapsed="false">
      <c r="A2106" s="28" t="s">
        <v>782</v>
      </c>
      <c r="B2106" s="28" t="s">
        <v>585</v>
      </c>
      <c r="C2106" s="28" t="s">
        <v>71</v>
      </c>
      <c r="D2106" s="29" t="s">
        <v>586</v>
      </c>
      <c r="E2106" s="28" t="s">
        <v>937</v>
      </c>
      <c r="F2106" s="28"/>
      <c r="G2106" s="28" t="s">
        <v>76</v>
      </c>
      <c r="H2106" s="30" t="n">
        <v>1</v>
      </c>
      <c r="I2106" s="31" t="n">
        <v>1061.71</v>
      </c>
      <c r="J2106" s="31" t="n">
        <v>1061.71</v>
      </c>
    </row>
    <row r="2107" customFormat="false" ht="26.85" hidden="false" customHeight="true" outlineLevel="0" collapsed="false">
      <c r="A2107" s="32" t="s">
        <v>784</v>
      </c>
      <c r="B2107" s="32" t="s">
        <v>1288</v>
      </c>
      <c r="C2107" s="32" t="s">
        <v>71</v>
      </c>
      <c r="D2107" s="33" t="s">
        <v>1289</v>
      </c>
      <c r="E2107" s="32" t="s">
        <v>815</v>
      </c>
      <c r="F2107" s="32"/>
      <c r="G2107" s="32" t="s">
        <v>108</v>
      </c>
      <c r="H2107" s="34" t="n">
        <v>1.2647</v>
      </c>
      <c r="I2107" s="35" t="n">
        <v>23.98</v>
      </c>
      <c r="J2107" s="35" t="n">
        <v>30.32</v>
      </c>
    </row>
    <row r="2108" customFormat="false" ht="26.85" hidden="false" customHeight="true" outlineLevel="0" collapsed="false">
      <c r="A2108" s="32" t="s">
        <v>784</v>
      </c>
      <c r="B2108" s="32" t="s">
        <v>1093</v>
      </c>
      <c r="C2108" s="32" t="s">
        <v>71</v>
      </c>
      <c r="D2108" s="33" t="s">
        <v>1094</v>
      </c>
      <c r="E2108" s="32" t="s">
        <v>815</v>
      </c>
      <c r="F2108" s="32"/>
      <c r="G2108" s="32" t="s">
        <v>108</v>
      </c>
      <c r="H2108" s="34" t="n">
        <v>0.3985</v>
      </c>
      <c r="I2108" s="35" t="n">
        <v>16.37</v>
      </c>
      <c r="J2108" s="35" t="n">
        <v>6.52</v>
      </c>
    </row>
    <row r="2109" customFormat="false" ht="39.55" hidden="false" customHeight="true" outlineLevel="0" collapsed="false">
      <c r="A2109" s="36" t="s">
        <v>790</v>
      </c>
      <c r="B2109" s="36" t="s">
        <v>1290</v>
      </c>
      <c r="C2109" s="36" t="s">
        <v>71</v>
      </c>
      <c r="D2109" s="37" t="s">
        <v>1291</v>
      </c>
      <c r="E2109" s="36" t="s">
        <v>793</v>
      </c>
      <c r="F2109" s="36"/>
      <c r="G2109" s="36" t="s">
        <v>76</v>
      </c>
      <c r="H2109" s="38" t="n">
        <v>8</v>
      </c>
      <c r="I2109" s="39" t="n">
        <v>17.71</v>
      </c>
      <c r="J2109" s="39" t="n">
        <v>141.68</v>
      </c>
    </row>
    <row r="2110" customFormat="false" ht="26.85" hidden="false" customHeight="true" outlineLevel="0" collapsed="false">
      <c r="A2110" s="36" t="s">
        <v>790</v>
      </c>
      <c r="B2110" s="36" t="s">
        <v>1711</v>
      </c>
      <c r="C2110" s="36" t="s">
        <v>71</v>
      </c>
      <c r="D2110" s="37" t="s">
        <v>1712</v>
      </c>
      <c r="E2110" s="36" t="s">
        <v>793</v>
      </c>
      <c r="F2110" s="36"/>
      <c r="G2110" s="36" t="s">
        <v>76</v>
      </c>
      <c r="H2110" s="38" t="n">
        <v>1</v>
      </c>
      <c r="I2110" s="39" t="n">
        <v>883.19</v>
      </c>
      <c r="J2110" s="39" t="n">
        <v>883.19</v>
      </c>
    </row>
    <row r="2111" customFormat="false" ht="26.85" hidden="false" customHeight="false" outlineLevel="0" collapsed="false">
      <c r="A2111" s="11"/>
      <c r="B2111" s="11"/>
      <c r="C2111" s="11"/>
      <c r="D2111" s="12"/>
      <c r="E2111" s="11" t="s">
        <v>805</v>
      </c>
      <c r="F2111" s="40" t="n">
        <v>28.89</v>
      </c>
      <c r="G2111" s="11" t="s">
        <v>806</v>
      </c>
      <c r="H2111" s="41" t="n">
        <v>0</v>
      </c>
      <c r="I2111" s="11" t="s">
        <v>807</v>
      </c>
      <c r="J2111" s="40" t="n">
        <v>28.89</v>
      </c>
    </row>
    <row r="2112" customFormat="false" ht="26.85" hidden="false" customHeight="true" outlineLevel="0" collapsed="false">
      <c r="A2112" s="11"/>
      <c r="B2112" s="11"/>
      <c r="C2112" s="11"/>
      <c r="D2112" s="12"/>
      <c r="E2112" s="11" t="s">
        <v>808</v>
      </c>
      <c r="F2112" s="40" t="n">
        <v>280.29</v>
      </c>
      <c r="G2112" s="11"/>
      <c r="H2112" s="42" t="s">
        <v>809</v>
      </c>
      <c r="I2112" s="42"/>
      <c r="J2112" s="40" t="n">
        <v>1342</v>
      </c>
    </row>
    <row r="2113" customFormat="false" ht="26.85" hidden="false" customHeight="false" outlineLevel="0" collapsed="false">
      <c r="A2113" s="14"/>
      <c r="B2113" s="14"/>
      <c r="C2113" s="14"/>
      <c r="D2113" s="43"/>
      <c r="E2113" s="14"/>
      <c r="F2113" s="14"/>
      <c r="G2113" s="14" t="s">
        <v>810</v>
      </c>
      <c r="H2113" s="44" t="n">
        <v>2</v>
      </c>
      <c r="I2113" s="14" t="s">
        <v>811</v>
      </c>
      <c r="J2113" s="45" t="n">
        <v>2684</v>
      </c>
    </row>
    <row r="2114" customFormat="false" ht="15" hidden="false" customHeight="false" outlineLevel="0" collapsed="false">
      <c r="A2114" s="46"/>
      <c r="B2114" s="46"/>
      <c r="C2114" s="46"/>
      <c r="D2114" s="47"/>
      <c r="E2114" s="46"/>
      <c r="F2114" s="46"/>
      <c r="G2114" s="46"/>
      <c r="H2114" s="48"/>
      <c r="I2114" s="46"/>
      <c r="J2114" s="46"/>
    </row>
    <row r="2115" customFormat="false" ht="15" hidden="false" customHeight="false" outlineLevel="0" collapsed="false">
      <c r="A2115" s="21" t="s">
        <v>43</v>
      </c>
      <c r="B2115" s="21"/>
      <c r="C2115" s="21"/>
      <c r="D2115" s="22" t="s">
        <v>44</v>
      </c>
      <c r="E2115" s="21"/>
      <c r="F2115" s="21"/>
      <c r="G2115" s="21"/>
      <c r="H2115" s="23"/>
      <c r="I2115" s="21"/>
      <c r="J2115" s="24" t="n">
        <v>1005.3</v>
      </c>
    </row>
    <row r="2116" customFormat="false" ht="26.85" hidden="false" customHeight="true" outlineLevel="0" collapsed="false">
      <c r="A2116" s="25" t="s">
        <v>587</v>
      </c>
      <c r="B2116" s="25" t="s">
        <v>58</v>
      </c>
      <c r="C2116" s="25" t="s">
        <v>59</v>
      </c>
      <c r="D2116" s="26" t="s">
        <v>10</v>
      </c>
      <c r="E2116" s="25" t="s">
        <v>781</v>
      </c>
      <c r="F2116" s="25"/>
      <c r="G2116" s="25" t="s">
        <v>60</v>
      </c>
      <c r="H2116" s="27" t="s">
        <v>61</v>
      </c>
      <c r="I2116" s="25" t="s">
        <v>62</v>
      </c>
      <c r="J2116" s="25" t="s">
        <v>11</v>
      </c>
    </row>
    <row r="2117" customFormat="false" ht="39.55" hidden="false" customHeight="true" outlineLevel="0" collapsed="false">
      <c r="A2117" s="28" t="s">
        <v>782</v>
      </c>
      <c r="B2117" s="28" t="s">
        <v>588</v>
      </c>
      <c r="C2117" s="28" t="s">
        <v>71</v>
      </c>
      <c r="D2117" s="29" t="s">
        <v>589</v>
      </c>
      <c r="E2117" s="28" t="s">
        <v>1713</v>
      </c>
      <c r="F2117" s="28"/>
      <c r="G2117" s="28" t="s">
        <v>76</v>
      </c>
      <c r="H2117" s="30" t="n">
        <v>1</v>
      </c>
      <c r="I2117" s="31" t="n">
        <v>294.8</v>
      </c>
      <c r="J2117" s="31" t="n">
        <v>294.8</v>
      </c>
    </row>
    <row r="2118" customFormat="false" ht="26.85" hidden="false" customHeight="true" outlineLevel="0" collapsed="false">
      <c r="A2118" s="32" t="s">
        <v>784</v>
      </c>
      <c r="B2118" s="32" t="s">
        <v>1472</v>
      </c>
      <c r="C2118" s="32" t="s">
        <v>71</v>
      </c>
      <c r="D2118" s="33" t="s">
        <v>1473</v>
      </c>
      <c r="E2118" s="32" t="s">
        <v>815</v>
      </c>
      <c r="F2118" s="32"/>
      <c r="G2118" s="32" t="s">
        <v>108</v>
      </c>
      <c r="H2118" s="34" t="n">
        <v>0.4574</v>
      </c>
      <c r="I2118" s="35" t="n">
        <v>16.36</v>
      </c>
      <c r="J2118" s="35" t="n">
        <v>7.48</v>
      </c>
    </row>
    <row r="2119" customFormat="false" ht="26.85" hidden="false" customHeight="true" outlineLevel="0" collapsed="false">
      <c r="A2119" s="32" t="s">
        <v>784</v>
      </c>
      <c r="B2119" s="32" t="s">
        <v>1288</v>
      </c>
      <c r="C2119" s="32" t="s">
        <v>71</v>
      </c>
      <c r="D2119" s="33" t="s">
        <v>1289</v>
      </c>
      <c r="E2119" s="32" t="s">
        <v>815</v>
      </c>
      <c r="F2119" s="32"/>
      <c r="G2119" s="32" t="s">
        <v>108</v>
      </c>
      <c r="H2119" s="34" t="n">
        <v>0.4574</v>
      </c>
      <c r="I2119" s="35" t="n">
        <v>23.98</v>
      </c>
      <c r="J2119" s="35" t="n">
        <v>10.96</v>
      </c>
    </row>
    <row r="2120" customFormat="false" ht="39.55" hidden="false" customHeight="true" outlineLevel="0" collapsed="false">
      <c r="A2120" s="36" t="s">
        <v>790</v>
      </c>
      <c r="B2120" s="36" t="s">
        <v>1714</v>
      </c>
      <c r="C2120" s="36" t="s">
        <v>71</v>
      </c>
      <c r="D2120" s="37" t="s">
        <v>1715</v>
      </c>
      <c r="E2120" s="36" t="s">
        <v>793</v>
      </c>
      <c r="F2120" s="36"/>
      <c r="G2120" s="36" t="s">
        <v>76</v>
      </c>
      <c r="H2120" s="38" t="n">
        <v>2</v>
      </c>
      <c r="I2120" s="39" t="n">
        <v>0.68</v>
      </c>
      <c r="J2120" s="39" t="n">
        <v>1.36</v>
      </c>
    </row>
    <row r="2121" customFormat="false" ht="26.85" hidden="false" customHeight="true" outlineLevel="0" collapsed="false">
      <c r="A2121" s="36" t="s">
        <v>790</v>
      </c>
      <c r="B2121" s="36" t="s">
        <v>1716</v>
      </c>
      <c r="C2121" s="36" t="s">
        <v>71</v>
      </c>
      <c r="D2121" s="37" t="s">
        <v>1717</v>
      </c>
      <c r="E2121" s="36" t="s">
        <v>793</v>
      </c>
      <c r="F2121" s="36"/>
      <c r="G2121" s="36" t="s">
        <v>76</v>
      </c>
      <c r="H2121" s="38" t="n">
        <v>1</v>
      </c>
      <c r="I2121" s="39" t="n">
        <v>275</v>
      </c>
      <c r="J2121" s="39" t="n">
        <v>275</v>
      </c>
    </row>
    <row r="2122" customFormat="false" ht="26.85" hidden="false" customHeight="false" outlineLevel="0" collapsed="false">
      <c r="A2122" s="11"/>
      <c r="B2122" s="11"/>
      <c r="C2122" s="11"/>
      <c r="D2122" s="12"/>
      <c r="E2122" s="11" t="s">
        <v>805</v>
      </c>
      <c r="F2122" s="40" t="n">
        <v>14.18</v>
      </c>
      <c r="G2122" s="11" t="s">
        <v>806</v>
      </c>
      <c r="H2122" s="41" t="n">
        <v>0</v>
      </c>
      <c r="I2122" s="11" t="s">
        <v>807</v>
      </c>
      <c r="J2122" s="40" t="n">
        <v>14.18</v>
      </c>
    </row>
    <row r="2123" customFormat="false" ht="26.85" hidden="false" customHeight="true" outlineLevel="0" collapsed="false">
      <c r="A2123" s="11"/>
      <c r="B2123" s="11"/>
      <c r="C2123" s="11"/>
      <c r="D2123" s="12"/>
      <c r="E2123" s="11" t="s">
        <v>808</v>
      </c>
      <c r="F2123" s="40" t="n">
        <v>77.82</v>
      </c>
      <c r="G2123" s="11"/>
      <c r="H2123" s="42" t="s">
        <v>809</v>
      </c>
      <c r="I2123" s="42"/>
      <c r="J2123" s="40" t="n">
        <v>372.62</v>
      </c>
    </row>
    <row r="2124" customFormat="false" ht="26.85" hidden="false" customHeight="false" outlineLevel="0" collapsed="false">
      <c r="A2124" s="14"/>
      <c r="B2124" s="14"/>
      <c r="C2124" s="14"/>
      <c r="D2124" s="43"/>
      <c r="E2124" s="14"/>
      <c r="F2124" s="14"/>
      <c r="G2124" s="14" t="s">
        <v>810</v>
      </c>
      <c r="H2124" s="44" t="n">
        <v>2</v>
      </c>
      <c r="I2124" s="14" t="s">
        <v>811</v>
      </c>
      <c r="J2124" s="45" t="n">
        <v>745.24</v>
      </c>
    </row>
    <row r="2125" customFormat="false" ht="15" hidden="false" customHeight="false" outlineLevel="0" collapsed="false">
      <c r="A2125" s="46"/>
      <c r="B2125" s="46"/>
      <c r="C2125" s="46"/>
      <c r="D2125" s="47"/>
      <c r="E2125" s="46"/>
      <c r="F2125" s="46"/>
      <c r="G2125" s="46"/>
      <c r="H2125" s="48"/>
      <c r="I2125" s="46"/>
      <c r="J2125" s="46"/>
    </row>
    <row r="2126" customFormat="false" ht="26.85" hidden="false" customHeight="true" outlineLevel="0" collapsed="false">
      <c r="A2126" s="25" t="s">
        <v>590</v>
      </c>
      <c r="B2126" s="25" t="s">
        <v>58</v>
      </c>
      <c r="C2126" s="25" t="s">
        <v>59</v>
      </c>
      <c r="D2126" s="26" t="s">
        <v>10</v>
      </c>
      <c r="E2126" s="25" t="s">
        <v>781</v>
      </c>
      <c r="F2126" s="25"/>
      <c r="G2126" s="25" t="s">
        <v>60</v>
      </c>
      <c r="H2126" s="27" t="s">
        <v>61</v>
      </c>
      <c r="I2126" s="25" t="s">
        <v>62</v>
      </c>
      <c r="J2126" s="25" t="s">
        <v>11</v>
      </c>
    </row>
    <row r="2127" customFormat="false" ht="52.2" hidden="false" customHeight="true" outlineLevel="0" collapsed="false">
      <c r="A2127" s="28" t="s">
        <v>782</v>
      </c>
      <c r="B2127" s="28" t="s">
        <v>591</v>
      </c>
      <c r="C2127" s="28" t="s">
        <v>71</v>
      </c>
      <c r="D2127" s="29" t="s">
        <v>592</v>
      </c>
      <c r="E2127" s="28" t="s">
        <v>942</v>
      </c>
      <c r="F2127" s="28"/>
      <c r="G2127" s="28" t="s">
        <v>76</v>
      </c>
      <c r="H2127" s="30" t="n">
        <v>1</v>
      </c>
      <c r="I2127" s="31" t="n">
        <v>25.88</v>
      </c>
      <c r="J2127" s="31" t="n">
        <v>25.88</v>
      </c>
    </row>
    <row r="2128" customFormat="false" ht="26.85" hidden="false" customHeight="true" outlineLevel="0" collapsed="false">
      <c r="A2128" s="32" t="s">
        <v>784</v>
      </c>
      <c r="B2128" s="32" t="s">
        <v>1718</v>
      </c>
      <c r="C2128" s="32" t="s">
        <v>71</v>
      </c>
      <c r="D2128" s="33" t="s">
        <v>1719</v>
      </c>
      <c r="E2128" s="32" t="s">
        <v>815</v>
      </c>
      <c r="F2128" s="32"/>
      <c r="G2128" s="32" t="s">
        <v>108</v>
      </c>
      <c r="H2128" s="34" t="n">
        <v>0.0748</v>
      </c>
      <c r="I2128" s="35" t="n">
        <v>17.26</v>
      </c>
      <c r="J2128" s="35" t="n">
        <v>1.29</v>
      </c>
    </row>
    <row r="2129" customFormat="false" ht="26.85" hidden="false" customHeight="true" outlineLevel="0" collapsed="false">
      <c r="A2129" s="32" t="s">
        <v>784</v>
      </c>
      <c r="B2129" s="32" t="s">
        <v>1720</v>
      </c>
      <c r="C2129" s="32" t="s">
        <v>71</v>
      </c>
      <c r="D2129" s="33" t="s">
        <v>1721</v>
      </c>
      <c r="E2129" s="32" t="s">
        <v>815</v>
      </c>
      <c r="F2129" s="32"/>
      <c r="G2129" s="32" t="s">
        <v>108</v>
      </c>
      <c r="H2129" s="34" t="n">
        <v>0.1795</v>
      </c>
      <c r="I2129" s="35" t="n">
        <v>25.04</v>
      </c>
      <c r="J2129" s="35" t="n">
        <v>4.49</v>
      </c>
    </row>
    <row r="2130" customFormat="false" ht="26.85" hidden="false" customHeight="true" outlineLevel="0" collapsed="false">
      <c r="A2130" s="36" t="s">
        <v>790</v>
      </c>
      <c r="B2130" s="36" t="s">
        <v>1722</v>
      </c>
      <c r="C2130" s="36" t="s">
        <v>71</v>
      </c>
      <c r="D2130" s="37" t="s">
        <v>1723</v>
      </c>
      <c r="E2130" s="36" t="s">
        <v>793</v>
      </c>
      <c r="F2130" s="36"/>
      <c r="G2130" s="36" t="s">
        <v>76</v>
      </c>
      <c r="H2130" s="38" t="n">
        <v>1</v>
      </c>
      <c r="I2130" s="39" t="n">
        <v>20.1</v>
      </c>
      <c r="J2130" s="39" t="n">
        <v>20.1</v>
      </c>
    </row>
    <row r="2131" customFormat="false" ht="26.85" hidden="false" customHeight="false" outlineLevel="0" collapsed="false">
      <c r="A2131" s="11"/>
      <c r="B2131" s="11"/>
      <c r="C2131" s="11"/>
      <c r="D2131" s="12"/>
      <c r="E2131" s="11" t="s">
        <v>805</v>
      </c>
      <c r="F2131" s="40" t="n">
        <v>4.42</v>
      </c>
      <c r="G2131" s="11" t="s">
        <v>806</v>
      </c>
      <c r="H2131" s="41" t="n">
        <v>0</v>
      </c>
      <c r="I2131" s="11" t="s">
        <v>807</v>
      </c>
      <c r="J2131" s="40" t="n">
        <v>4.42</v>
      </c>
    </row>
    <row r="2132" customFormat="false" ht="26.85" hidden="false" customHeight="true" outlineLevel="0" collapsed="false">
      <c r="A2132" s="11"/>
      <c r="B2132" s="11"/>
      <c r="C2132" s="11"/>
      <c r="D2132" s="12"/>
      <c r="E2132" s="11" t="s">
        <v>808</v>
      </c>
      <c r="F2132" s="40" t="n">
        <v>6.83</v>
      </c>
      <c r="G2132" s="11"/>
      <c r="H2132" s="42" t="s">
        <v>809</v>
      </c>
      <c r="I2132" s="42"/>
      <c r="J2132" s="40" t="n">
        <v>32.71</v>
      </c>
    </row>
    <row r="2133" customFormat="false" ht="26.85" hidden="false" customHeight="false" outlineLevel="0" collapsed="false">
      <c r="A2133" s="14"/>
      <c r="B2133" s="14"/>
      <c r="C2133" s="14"/>
      <c r="D2133" s="43"/>
      <c r="E2133" s="14"/>
      <c r="F2133" s="14"/>
      <c r="G2133" s="14" t="s">
        <v>810</v>
      </c>
      <c r="H2133" s="44" t="n">
        <v>2</v>
      </c>
      <c r="I2133" s="14" t="s">
        <v>811</v>
      </c>
      <c r="J2133" s="45" t="n">
        <v>65.42</v>
      </c>
    </row>
    <row r="2134" customFormat="false" ht="15" hidden="false" customHeight="false" outlineLevel="0" collapsed="false">
      <c r="A2134" s="46"/>
      <c r="B2134" s="46"/>
      <c r="C2134" s="46"/>
      <c r="D2134" s="47"/>
      <c r="E2134" s="46"/>
      <c r="F2134" s="46"/>
      <c r="G2134" s="46"/>
      <c r="H2134" s="48"/>
      <c r="I2134" s="46"/>
      <c r="J2134" s="46"/>
    </row>
    <row r="2135" customFormat="false" ht="26.85" hidden="false" customHeight="true" outlineLevel="0" collapsed="false">
      <c r="A2135" s="25" t="s">
        <v>593</v>
      </c>
      <c r="B2135" s="25" t="s">
        <v>58</v>
      </c>
      <c r="C2135" s="25" t="s">
        <v>59</v>
      </c>
      <c r="D2135" s="26" t="s">
        <v>10</v>
      </c>
      <c r="E2135" s="25" t="s">
        <v>781</v>
      </c>
      <c r="F2135" s="25"/>
      <c r="G2135" s="25" t="s">
        <v>60</v>
      </c>
      <c r="H2135" s="27" t="s">
        <v>61</v>
      </c>
      <c r="I2135" s="25" t="s">
        <v>62</v>
      </c>
      <c r="J2135" s="25" t="s">
        <v>11</v>
      </c>
    </row>
    <row r="2136" customFormat="false" ht="15" hidden="false" customHeight="true" outlineLevel="0" collapsed="false">
      <c r="A2136" s="28" t="s">
        <v>782</v>
      </c>
      <c r="B2136" s="28" t="s">
        <v>594</v>
      </c>
      <c r="C2136" s="28" t="s">
        <v>82</v>
      </c>
      <c r="D2136" s="29" t="s">
        <v>595</v>
      </c>
      <c r="E2136" s="28" t="s">
        <v>1724</v>
      </c>
      <c r="F2136" s="28"/>
      <c r="G2136" s="28" t="s">
        <v>76</v>
      </c>
      <c r="H2136" s="30" t="n">
        <v>1</v>
      </c>
      <c r="I2136" s="31" t="n">
        <v>45.05</v>
      </c>
      <c r="J2136" s="31" t="n">
        <v>45.05</v>
      </c>
    </row>
    <row r="2137" customFormat="false" ht="15" hidden="false" customHeight="true" outlineLevel="0" collapsed="false">
      <c r="A2137" s="36" t="s">
        <v>790</v>
      </c>
      <c r="B2137" s="36" t="s">
        <v>1725</v>
      </c>
      <c r="C2137" s="36" t="s">
        <v>82</v>
      </c>
      <c r="D2137" s="37" t="s">
        <v>1726</v>
      </c>
      <c r="E2137" s="36" t="s">
        <v>798</v>
      </c>
      <c r="F2137" s="36"/>
      <c r="G2137" s="36" t="s">
        <v>108</v>
      </c>
      <c r="H2137" s="38" t="n">
        <v>0.8</v>
      </c>
      <c r="I2137" s="39" t="n">
        <v>16.77</v>
      </c>
      <c r="J2137" s="39" t="n">
        <v>13.41</v>
      </c>
    </row>
    <row r="2138" customFormat="false" ht="15" hidden="false" customHeight="true" outlineLevel="0" collapsed="false">
      <c r="A2138" s="36" t="s">
        <v>790</v>
      </c>
      <c r="B2138" s="36" t="s">
        <v>1727</v>
      </c>
      <c r="C2138" s="36" t="s">
        <v>82</v>
      </c>
      <c r="D2138" s="37" t="s">
        <v>1728</v>
      </c>
      <c r="E2138" s="36" t="s">
        <v>793</v>
      </c>
      <c r="F2138" s="36"/>
      <c r="G2138" s="36" t="s">
        <v>1157</v>
      </c>
      <c r="H2138" s="38" t="n">
        <v>0.03</v>
      </c>
      <c r="I2138" s="39" t="n">
        <v>16.4</v>
      </c>
      <c r="J2138" s="39" t="n">
        <v>0.49</v>
      </c>
    </row>
    <row r="2139" customFormat="false" ht="15" hidden="false" customHeight="true" outlineLevel="0" collapsed="false">
      <c r="A2139" s="36" t="s">
        <v>790</v>
      </c>
      <c r="B2139" s="36" t="s">
        <v>1729</v>
      </c>
      <c r="C2139" s="36" t="s">
        <v>82</v>
      </c>
      <c r="D2139" s="37" t="s">
        <v>1730</v>
      </c>
      <c r="E2139" s="36" t="s">
        <v>798</v>
      </c>
      <c r="F2139" s="36"/>
      <c r="G2139" s="36" t="s">
        <v>108</v>
      </c>
      <c r="H2139" s="38" t="n">
        <v>1.5</v>
      </c>
      <c r="I2139" s="39" t="n">
        <v>20.77</v>
      </c>
      <c r="J2139" s="39" t="n">
        <v>31.15</v>
      </c>
    </row>
    <row r="2140" customFormat="false" ht="26.85" hidden="false" customHeight="false" outlineLevel="0" collapsed="false">
      <c r="A2140" s="11"/>
      <c r="B2140" s="11"/>
      <c r="C2140" s="11"/>
      <c r="D2140" s="12"/>
      <c r="E2140" s="11" t="s">
        <v>805</v>
      </c>
      <c r="F2140" s="40" t="n">
        <v>44.56</v>
      </c>
      <c r="G2140" s="11" t="s">
        <v>806</v>
      </c>
      <c r="H2140" s="41" t="n">
        <v>0</v>
      </c>
      <c r="I2140" s="11" t="s">
        <v>807</v>
      </c>
      <c r="J2140" s="40" t="n">
        <v>44.56</v>
      </c>
    </row>
    <row r="2141" customFormat="false" ht="26.85" hidden="false" customHeight="true" outlineLevel="0" collapsed="false">
      <c r="A2141" s="11"/>
      <c r="B2141" s="11"/>
      <c r="C2141" s="11"/>
      <c r="D2141" s="12"/>
      <c r="E2141" s="11" t="s">
        <v>808</v>
      </c>
      <c r="F2141" s="40" t="n">
        <v>11.89</v>
      </c>
      <c r="G2141" s="11"/>
      <c r="H2141" s="42" t="s">
        <v>809</v>
      </c>
      <c r="I2141" s="42"/>
      <c r="J2141" s="40" t="n">
        <v>56.94</v>
      </c>
    </row>
    <row r="2142" customFormat="false" ht="26.85" hidden="false" customHeight="false" outlineLevel="0" collapsed="false">
      <c r="A2142" s="14"/>
      <c r="B2142" s="14"/>
      <c r="C2142" s="14"/>
      <c r="D2142" s="43"/>
      <c r="E2142" s="14"/>
      <c r="F2142" s="14"/>
      <c r="G2142" s="14" t="s">
        <v>810</v>
      </c>
      <c r="H2142" s="44" t="n">
        <v>2</v>
      </c>
      <c r="I2142" s="14" t="s">
        <v>811</v>
      </c>
      <c r="J2142" s="45" t="n">
        <v>113.88</v>
      </c>
    </row>
    <row r="2143" customFormat="false" ht="15" hidden="false" customHeight="false" outlineLevel="0" collapsed="false">
      <c r="A2143" s="46"/>
      <c r="B2143" s="46"/>
      <c r="C2143" s="46"/>
      <c r="D2143" s="47"/>
      <c r="E2143" s="46"/>
      <c r="F2143" s="46"/>
      <c r="G2143" s="46"/>
      <c r="H2143" s="48"/>
      <c r="I2143" s="46"/>
      <c r="J2143" s="46"/>
    </row>
    <row r="2144" customFormat="false" ht="26.85" hidden="false" customHeight="true" outlineLevel="0" collapsed="false">
      <c r="A2144" s="25" t="s">
        <v>596</v>
      </c>
      <c r="B2144" s="25" t="s">
        <v>58</v>
      </c>
      <c r="C2144" s="25" t="s">
        <v>59</v>
      </c>
      <c r="D2144" s="26" t="s">
        <v>10</v>
      </c>
      <c r="E2144" s="25" t="s">
        <v>781</v>
      </c>
      <c r="F2144" s="25"/>
      <c r="G2144" s="25" t="s">
        <v>60</v>
      </c>
      <c r="H2144" s="27" t="s">
        <v>61</v>
      </c>
      <c r="I2144" s="25" t="s">
        <v>62</v>
      </c>
      <c r="J2144" s="25" t="s">
        <v>11</v>
      </c>
    </row>
    <row r="2145" customFormat="false" ht="39.55" hidden="false" customHeight="true" outlineLevel="0" collapsed="false">
      <c r="A2145" s="28" t="s">
        <v>782</v>
      </c>
      <c r="B2145" s="28" t="s">
        <v>597</v>
      </c>
      <c r="C2145" s="28" t="s">
        <v>66</v>
      </c>
      <c r="D2145" s="29" t="s">
        <v>598</v>
      </c>
      <c r="E2145" s="28" t="s">
        <v>1731</v>
      </c>
      <c r="F2145" s="28"/>
      <c r="G2145" s="28" t="s">
        <v>76</v>
      </c>
      <c r="H2145" s="30" t="n">
        <v>1</v>
      </c>
      <c r="I2145" s="31" t="n">
        <v>15.98</v>
      </c>
      <c r="J2145" s="31" t="n">
        <v>15.98</v>
      </c>
    </row>
    <row r="2146" customFormat="false" ht="26.85" hidden="false" customHeight="true" outlineLevel="0" collapsed="false">
      <c r="A2146" s="32" t="s">
        <v>784</v>
      </c>
      <c r="B2146" s="32" t="s">
        <v>785</v>
      </c>
      <c r="C2146" s="32" t="s">
        <v>66</v>
      </c>
      <c r="D2146" s="33" t="s">
        <v>786</v>
      </c>
      <c r="E2146" s="32" t="s">
        <v>787</v>
      </c>
      <c r="F2146" s="32"/>
      <c r="G2146" s="32" t="s">
        <v>108</v>
      </c>
      <c r="H2146" s="34" t="n">
        <v>0.2</v>
      </c>
      <c r="I2146" s="35" t="n">
        <v>3.71</v>
      </c>
      <c r="J2146" s="35" t="n">
        <v>0.74</v>
      </c>
    </row>
    <row r="2147" customFormat="false" ht="39.55" hidden="false" customHeight="true" outlineLevel="0" collapsed="false">
      <c r="A2147" s="36" t="s">
        <v>790</v>
      </c>
      <c r="B2147" s="36" t="s">
        <v>1732</v>
      </c>
      <c r="C2147" s="36" t="s">
        <v>66</v>
      </c>
      <c r="D2147" s="37" t="s">
        <v>1733</v>
      </c>
      <c r="E2147" s="36" t="s">
        <v>793</v>
      </c>
      <c r="F2147" s="36"/>
      <c r="G2147" s="36" t="s">
        <v>76</v>
      </c>
      <c r="H2147" s="38" t="n">
        <v>1</v>
      </c>
      <c r="I2147" s="39" t="n">
        <v>13.05</v>
      </c>
      <c r="J2147" s="39" t="n">
        <v>13.05</v>
      </c>
    </row>
    <row r="2148" customFormat="false" ht="15" hidden="false" customHeight="true" outlineLevel="0" collapsed="false">
      <c r="A2148" s="36" t="s">
        <v>790</v>
      </c>
      <c r="B2148" s="36" t="s">
        <v>803</v>
      </c>
      <c r="C2148" s="36" t="s">
        <v>71</v>
      </c>
      <c r="D2148" s="37" t="s">
        <v>804</v>
      </c>
      <c r="E2148" s="36" t="s">
        <v>798</v>
      </c>
      <c r="F2148" s="36"/>
      <c r="G2148" s="36" t="s">
        <v>108</v>
      </c>
      <c r="H2148" s="38" t="n">
        <v>0.2</v>
      </c>
      <c r="I2148" s="39" t="n">
        <v>10.96</v>
      </c>
      <c r="J2148" s="39" t="n">
        <v>2.19</v>
      </c>
    </row>
    <row r="2149" customFormat="false" ht="26.85" hidden="false" customHeight="false" outlineLevel="0" collapsed="false">
      <c r="A2149" s="11"/>
      <c r="B2149" s="11"/>
      <c r="C2149" s="11"/>
      <c r="D2149" s="12"/>
      <c r="E2149" s="11" t="s">
        <v>805</v>
      </c>
      <c r="F2149" s="40" t="n">
        <v>2.19</v>
      </c>
      <c r="G2149" s="11" t="s">
        <v>806</v>
      </c>
      <c r="H2149" s="41" t="n">
        <v>0</v>
      </c>
      <c r="I2149" s="11" t="s">
        <v>807</v>
      </c>
      <c r="J2149" s="40" t="n">
        <v>2.19</v>
      </c>
    </row>
    <row r="2150" customFormat="false" ht="26.85" hidden="false" customHeight="true" outlineLevel="0" collapsed="false">
      <c r="A2150" s="11"/>
      <c r="B2150" s="11"/>
      <c r="C2150" s="11"/>
      <c r="D2150" s="12"/>
      <c r="E2150" s="11" t="s">
        <v>808</v>
      </c>
      <c r="F2150" s="40" t="n">
        <v>4.21</v>
      </c>
      <c r="G2150" s="11"/>
      <c r="H2150" s="42" t="s">
        <v>809</v>
      </c>
      <c r="I2150" s="42"/>
      <c r="J2150" s="40" t="n">
        <v>20.19</v>
      </c>
    </row>
    <row r="2151" customFormat="false" ht="26.85" hidden="false" customHeight="false" outlineLevel="0" collapsed="false">
      <c r="A2151" s="14"/>
      <c r="B2151" s="14"/>
      <c r="C2151" s="14"/>
      <c r="D2151" s="43"/>
      <c r="E2151" s="14"/>
      <c r="F2151" s="14"/>
      <c r="G2151" s="14" t="s">
        <v>810</v>
      </c>
      <c r="H2151" s="44" t="n">
        <v>2</v>
      </c>
      <c r="I2151" s="14" t="s">
        <v>811</v>
      </c>
      <c r="J2151" s="45" t="n">
        <v>40.38</v>
      </c>
    </row>
    <row r="2152" customFormat="false" ht="15" hidden="false" customHeight="false" outlineLevel="0" collapsed="false">
      <c r="A2152" s="46"/>
      <c r="B2152" s="46"/>
      <c r="C2152" s="46"/>
      <c r="D2152" s="47"/>
      <c r="E2152" s="46"/>
      <c r="F2152" s="46"/>
      <c r="G2152" s="46"/>
      <c r="H2152" s="48"/>
      <c r="I2152" s="46"/>
      <c r="J2152" s="46"/>
    </row>
    <row r="2153" customFormat="false" ht="26.85" hidden="false" customHeight="true" outlineLevel="0" collapsed="false">
      <c r="A2153" s="25" t="s">
        <v>599</v>
      </c>
      <c r="B2153" s="25" t="s">
        <v>58</v>
      </c>
      <c r="C2153" s="25" t="s">
        <v>59</v>
      </c>
      <c r="D2153" s="26" t="s">
        <v>10</v>
      </c>
      <c r="E2153" s="25" t="s">
        <v>781</v>
      </c>
      <c r="F2153" s="25"/>
      <c r="G2153" s="25" t="s">
        <v>60</v>
      </c>
      <c r="H2153" s="27" t="s">
        <v>61</v>
      </c>
      <c r="I2153" s="25" t="s">
        <v>62</v>
      </c>
      <c r="J2153" s="25" t="s">
        <v>11</v>
      </c>
    </row>
    <row r="2154" customFormat="false" ht="39.55" hidden="false" customHeight="true" outlineLevel="0" collapsed="false">
      <c r="A2154" s="28" t="s">
        <v>782</v>
      </c>
      <c r="B2154" s="28" t="s">
        <v>597</v>
      </c>
      <c r="C2154" s="28" t="s">
        <v>66</v>
      </c>
      <c r="D2154" s="29" t="s">
        <v>598</v>
      </c>
      <c r="E2154" s="28" t="s">
        <v>1731</v>
      </c>
      <c r="F2154" s="28"/>
      <c r="G2154" s="28" t="s">
        <v>76</v>
      </c>
      <c r="H2154" s="30" t="n">
        <v>1</v>
      </c>
      <c r="I2154" s="31" t="n">
        <v>15.98</v>
      </c>
      <c r="J2154" s="31" t="n">
        <v>15.98</v>
      </c>
    </row>
    <row r="2155" customFormat="false" ht="26.85" hidden="false" customHeight="true" outlineLevel="0" collapsed="false">
      <c r="A2155" s="32" t="s">
        <v>784</v>
      </c>
      <c r="B2155" s="32" t="s">
        <v>785</v>
      </c>
      <c r="C2155" s="32" t="s">
        <v>66</v>
      </c>
      <c r="D2155" s="33" t="s">
        <v>786</v>
      </c>
      <c r="E2155" s="32" t="s">
        <v>787</v>
      </c>
      <c r="F2155" s="32"/>
      <c r="G2155" s="32" t="s">
        <v>108</v>
      </c>
      <c r="H2155" s="34" t="n">
        <v>0.2</v>
      </c>
      <c r="I2155" s="35" t="n">
        <v>3.71</v>
      </c>
      <c r="J2155" s="35" t="n">
        <v>0.74</v>
      </c>
    </row>
    <row r="2156" customFormat="false" ht="39.55" hidden="false" customHeight="true" outlineLevel="0" collapsed="false">
      <c r="A2156" s="36" t="s">
        <v>790</v>
      </c>
      <c r="B2156" s="36" t="s">
        <v>1732</v>
      </c>
      <c r="C2156" s="36" t="s">
        <v>66</v>
      </c>
      <c r="D2156" s="37" t="s">
        <v>1733</v>
      </c>
      <c r="E2156" s="36" t="s">
        <v>793</v>
      </c>
      <c r="F2156" s="36"/>
      <c r="G2156" s="36" t="s">
        <v>76</v>
      </c>
      <c r="H2156" s="38" t="n">
        <v>1</v>
      </c>
      <c r="I2156" s="39" t="n">
        <v>13.05</v>
      </c>
      <c r="J2156" s="39" t="n">
        <v>13.05</v>
      </c>
    </row>
    <row r="2157" customFormat="false" ht="15" hidden="false" customHeight="true" outlineLevel="0" collapsed="false">
      <c r="A2157" s="36" t="s">
        <v>790</v>
      </c>
      <c r="B2157" s="36" t="s">
        <v>803</v>
      </c>
      <c r="C2157" s="36" t="s">
        <v>71</v>
      </c>
      <c r="D2157" s="37" t="s">
        <v>804</v>
      </c>
      <c r="E2157" s="36" t="s">
        <v>798</v>
      </c>
      <c r="F2157" s="36"/>
      <c r="G2157" s="36" t="s">
        <v>108</v>
      </c>
      <c r="H2157" s="38" t="n">
        <v>0.2</v>
      </c>
      <c r="I2157" s="39" t="n">
        <v>10.96</v>
      </c>
      <c r="J2157" s="39" t="n">
        <v>2.19</v>
      </c>
    </row>
    <row r="2158" customFormat="false" ht="26.85" hidden="false" customHeight="false" outlineLevel="0" collapsed="false">
      <c r="A2158" s="11"/>
      <c r="B2158" s="11"/>
      <c r="C2158" s="11"/>
      <c r="D2158" s="12"/>
      <c r="E2158" s="11" t="s">
        <v>805</v>
      </c>
      <c r="F2158" s="40" t="n">
        <v>2.19</v>
      </c>
      <c r="G2158" s="11" t="s">
        <v>806</v>
      </c>
      <c r="H2158" s="41" t="n">
        <v>0</v>
      </c>
      <c r="I2158" s="11" t="s">
        <v>807</v>
      </c>
      <c r="J2158" s="40" t="n">
        <v>2.19</v>
      </c>
    </row>
    <row r="2159" customFormat="false" ht="26.85" hidden="false" customHeight="true" outlineLevel="0" collapsed="false">
      <c r="A2159" s="11"/>
      <c r="B2159" s="11"/>
      <c r="C2159" s="11"/>
      <c r="D2159" s="12"/>
      <c r="E2159" s="11" t="s">
        <v>808</v>
      </c>
      <c r="F2159" s="40" t="n">
        <v>4.21</v>
      </c>
      <c r="G2159" s="11"/>
      <c r="H2159" s="42" t="s">
        <v>809</v>
      </c>
      <c r="I2159" s="42"/>
      <c r="J2159" s="40" t="n">
        <v>20.19</v>
      </c>
    </row>
    <row r="2160" customFormat="false" ht="26.85" hidden="false" customHeight="false" outlineLevel="0" collapsed="false">
      <c r="A2160" s="14"/>
      <c r="B2160" s="14"/>
      <c r="C2160" s="14"/>
      <c r="D2160" s="43"/>
      <c r="E2160" s="14"/>
      <c r="F2160" s="14"/>
      <c r="G2160" s="14" t="s">
        <v>810</v>
      </c>
      <c r="H2160" s="44" t="n">
        <v>2</v>
      </c>
      <c r="I2160" s="14" t="s">
        <v>811</v>
      </c>
      <c r="J2160" s="45" t="n">
        <v>40.38</v>
      </c>
    </row>
    <row r="2161" customFormat="false" ht="15" hidden="false" customHeight="false" outlineLevel="0" collapsed="false">
      <c r="A2161" s="46"/>
      <c r="B2161" s="46"/>
      <c r="C2161" s="46"/>
      <c r="D2161" s="47"/>
      <c r="E2161" s="46"/>
      <c r="F2161" s="46"/>
      <c r="G2161" s="46"/>
      <c r="H2161" s="48"/>
      <c r="I2161" s="46"/>
      <c r="J2161" s="46"/>
    </row>
    <row r="2162" customFormat="false" ht="15" hidden="false" customHeight="false" outlineLevel="0" collapsed="false">
      <c r="A2162" s="21" t="s">
        <v>45</v>
      </c>
      <c r="B2162" s="21"/>
      <c r="C2162" s="21"/>
      <c r="D2162" s="22" t="s">
        <v>46</v>
      </c>
      <c r="E2162" s="21"/>
      <c r="F2162" s="21"/>
      <c r="G2162" s="21"/>
      <c r="H2162" s="23"/>
      <c r="I2162" s="21"/>
      <c r="J2162" s="24" t="n">
        <v>30641.49</v>
      </c>
    </row>
    <row r="2163" customFormat="false" ht="15" hidden="false" customHeight="false" outlineLevel="0" collapsed="false">
      <c r="A2163" s="21" t="s">
        <v>600</v>
      </c>
      <c r="B2163" s="21"/>
      <c r="C2163" s="21"/>
      <c r="D2163" s="22" t="s">
        <v>601</v>
      </c>
      <c r="E2163" s="21"/>
      <c r="F2163" s="21"/>
      <c r="G2163" s="21"/>
      <c r="H2163" s="23"/>
      <c r="I2163" s="21"/>
      <c r="J2163" s="24" t="n">
        <v>3812.64</v>
      </c>
    </row>
    <row r="2164" customFormat="false" ht="26.85" hidden="false" customHeight="true" outlineLevel="0" collapsed="false">
      <c r="A2164" s="25" t="s">
        <v>602</v>
      </c>
      <c r="B2164" s="25" t="s">
        <v>58</v>
      </c>
      <c r="C2164" s="25" t="s">
        <v>59</v>
      </c>
      <c r="D2164" s="26" t="s">
        <v>10</v>
      </c>
      <c r="E2164" s="25" t="s">
        <v>781</v>
      </c>
      <c r="F2164" s="25"/>
      <c r="G2164" s="25" t="s">
        <v>60</v>
      </c>
      <c r="H2164" s="27" t="s">
        <v>61</v>
      </c>
      <c r="I2164" s="25" t="s">
        <v>62</v>
      </c>
      <c r="J2164" s="25" t="s">
        <v>11</v>
      </c>
    </row>
    <row r="2165" customFormat="false" ht="39.55" hidden="false" customHeight="true" outlineLevel="0" collapsed="false">
      <c r="A2165" s="28" t="s">
        <v>782</v>
      </c>
      <c r="B2165" s="28" t="s">
        <v>603</v>
      </c>
      <c r="C2165" s="28" t="s">
        <v>66</v>
      </c>
      <c r="D2165" s="29" t="s">
        <v>604</v>
      </c>
      <c r="E2165" s="28" t="s">
        <v>865</v>
      </c>
      <c r="F2165" s="28"/>
      <c r="G2165" s="28" t="s">
        <v>76</v>
      </c>
      <c r="H2165" s="30" t="n">
        <v>1</v>
      </c>
      <c r="I2165" s="31" t="n">
        <v>327.06</v>
      </c>
      <c r="J2165" s="31" t="n">
        <v>327.06</v>
      </c>
    </row>
    <row r="2166" customFormat="false" ht="26.85" hidden="false" customHeight="true" outlineLevel="0" collapsed="false">
      <c r="A2166" s="32" t="s">
        <v>784</v>
      </c>
      <c r="B2166" s="32" t="s">
        <v>873</v>
      </c>
      <c r="C2166" s="32" t="s">
        <v>66</v>
      </c>
      <c r="D2166" s="33" t="s">
        <v>874</v>
      </c>
      <c r="E2166" s="32" t="s">
        <v>787</v>
      </c>
      <c r="F2166" s="32"/>
      <c r="G2166" s="32" t="s">
        <v>108</v>
      </c>
      <c r="H2166" s="34" t="n">
        <v>2.4</v>
      </c>
      <c r="I2166" s="35" t="n">
        <v>3.56</v>
      </c>
      <c r="J2166" s="35" t="n">
        <v>8.54</v>
      </c>
    </row>
    <row r="2167" customFormat="false" ht="39.55" hidden="false" customHeight="true" outlineLevel="0" collapsed="false">
      <c r="A2167" s="36" t="s">
        <v>790</v>
      </c>
      <c r="B2167" s="36" t="s">
        <v>1734</v>
      </c>
      <c r="C2167" s="36" t="s">
        <v>66</v>
      </c>
      <c r="D2167" s="37" t="s">
        <v>1735</v>
      </c>
      <c r="E2167" s="36" t="s">
        <v>793</v>
      </c>
      <c r="F2167" s="36"/>
      <c r="G2167" s="36" t="s">
        <v>76</v>
      </c>
      <c r="H2167" s="38" t="n">
        <v>1</v>
      </c>
      <c r="I2167" s="39" t="n">
        <v>273</v>
      </c>
      <c r="J2167" s="39" t="n">
        <v>273</v>
      </c>
    </row>
    <row r="2168" customFormat="false" ht="15" hidden="false" customHeight="true" outlineLevel="0" collapsed="false">
      <c r="A2168" s="36" t="s">
        <v>790</v>
      </c>
      <c r="B2168" s="36" t="s">
        <v>901</v>
      </c>
      <c r="C2168" s="36" t="s">
        <v>71</v>
      </c>
      <c r="D2168" s="37" t="s">
        <v>902</v>
      </c>
      <c r="E2168" s="36" t="s">
        <v>798</v>
      </c>
      <c r="F2168" s="36"/>
      <c r="G2168" s="36" t="s">
        <v>108</v>
      </c>
      <c r="H2168" s="38" t="n">
        <v>2.4</v>
      </c>
      <c r="I2168" s="39" t="n">
        <v>18.97</v>
      </c>
      <c r="J2168" s="39" t="n">
        <v>45.52</v>
      </c>
    </row>
    <row r="2169" customFormat="false" ht="26.85" hidden="false" customHeight="false" outlineLevel="0" collapsed="false">
      <c r="A2169" s="11"/>
      <c r="B2169" s="11"/>
      <c r="C2169" s="11"/>
      <c r="D2169" s="12"/>
      <c r="E2169" s="11" t="s">
        <v>805</v>
      </c>
      <c r="F2169" s="40" t="n">
        <v>45.52</v>
      </c>
      <c r="G2169" s="11" t="s">
        <v>806</v>
      </c>
      <c r="H2169" s="41" t="n">
        <v>0</v>
      </c>
      <c r="I2169" s="11" t="s">
        <v>807</v>
      </c>
      <c r="J2169" s="40" t="n">
        <v>45.52</v>
      </c>
    </row>
    <row r="2170" customFormat="false" ht="26.85" hidden="false" customHeight="true" outlineLevel="0" collapsed="false">
      <c r="A2170" s="11"/>
      <c r="B2170" s="11"/>
      <c r="C2170" s="11"/>
      <c r="D2170" s="12"/>
      <c r="E2170" s="11" t="s">
        <v>808</v>
      </c>
      <c r="F2170" s="40" t="n">
        <v>86.34</v>
      </c>
      <c r="G2170" s="11"/>
      <c r="H2170" s="42" t="s">
        <v>809</v>
      </c>
      <c r="I2170" s="42"/>
      <c r="J2170" s="40" t="n">
        <v>413.4</v>
      </c>
    </row>
    <row r="2171" customFormat="false" ht="26.85" hidden="false" customHeight="false" outlineLevel="0" collapsed="false">
      <c r="A2171" s="14"/>
      <c r="B2171" s="14"/>
      <c r="C2171" s="14"/>
      <c r="D2171" s="43"/>
      <c r="E2171" s="14"/>
      <c r="F2171" s="14"/>
      <c r="G2171" s="14" t="s">
        <v>810</v>
      </c>
      <c r="H2171" s="44" t="n">
        <v>1</v>
      </c>
      <c r="I2171" s="14" t="s">
        <v>811</v>
      </c>
      <c r="J2171" s="45" t="n">
        <v>413.4</v>
      </c>
    </row>
    <row r="2172" customFormat="false" ht="15" hidden="false" customHeight="false" outlineLevel="0" collapsed="false">
      <c r="A2172" s="46"/>
      <c r="B2172" s="46"/>
      <c r="C2172" s="46"/>
      <c r="D2172" s="47"/>
      <c r="E2172" s="46"/>
      <c r="F2172" s="46"/>
      <c r="G2172" s="46"/>
      <c r="H2172" s="48"/>
      <c r="I2172" s="46"/>
      <c r="J2172" s="46"/>
    </row>
    <row r="2173" customFormat="false" ht="26.85" hidden="false" customHeight="true" outlineLevel="0" collapsed="false">
      <c r="A2173" s="25" t="s">
        <v>605</v>
      </c>
      <c r="B2173" s="25" t="s">
        <v>58</v>
      </c>
      <c r="C2173" s="25" t="s">
        <v>59</v>
      </c>
      <c r="D2173" s="26" t="s">
        <v>10</v>
      </c>
      <c r="E2173" s="25" t="s">
        <v>781</v>
      </c>
      <c r="F2173" s="25"/>
      <c r="G2173" s="25" t="s">
        <v>60</v>
      </c>
      <c r="H2173" s="27" t="s">
        <v>61</v>
      </c>
      <c r="I2173" s="25" t="s">
        <v>62</v>
      </c>
      <c r="J2173" s="25" t="s">
        <v>11</v>
      </c>
    </row>
    <row r="2174" customFormat="false" ht="39.55" hidden="false" customHeight="true" outlineLevel="0" collapsed="false">
      <c r="A2174" s="28" t="s">
        <v>782</v>
      </c>
      <c r="B2174" s="28" t="s">
        <v>606</v>
      </c>
      <c r="C2174" s="28" t="s">
        <v>66</v>
      </c>
      <c r="D2174" s="29" t="s">
        <v>607</v>
      </c>
      <c r="E2174" s="28" t="s">
        <v>865</v>
      </c>
      <c r="F2174" s="28"/>
      <c r="G2174" s="28" t="s">
        <v>76</v>
      </c>
      <c r="H2174" s="30" t="n">
        <v>1</v>
      </c>
      <c r="I2174" s="31" t="n">
        <v>949.21</v>
      </c>
      <c r="J2174" s="31" t="n">
        <v>949.21</v>
      </c>
    </row>
    <row r="2175" customFormat="false" ht="26.85" hidden="false" customHeight="true" outlineLevel="0" collapsed="false">
      <c r="A2175" s="32" t="s">
        <v>784</v>
      </c>
      <c r="B2175" s="32" t="s">
        <v>873</v>
      </c>
      <c r="C2175" s="32" t="s">
        <v>66</v>
      </c>
      <c r="D2175" s="33" t="s">
        <v>874</v>
      </c>
      <c r="E2175" s="32" t="s">
        <v>787</v>
      </c>
      <c r="F2175" s="32"/>
      <c r="G2175" s="32" t="s">
        <v>108</v>
      </c>
      <c r="H2175" s="34" t="n">
        <v>7.2</v>
      </c>
      <c r="I2175" s="35" t="n">
        <v>3.56</v>
      </c>
      <c r="J2175" s="35" t="n">
        <v>25.63</v>
      </c>
    </row>
    <row r="2176" customFormat="false" ht="39.55" hidden="false" customHeight="true" outlineLevel="0" collapsed="false">
      <c r="A2176" s="36" t="s">
        <v>790</v>
      </c>
      <c r="B2176" s="36" t="s">
        <v>1736</v>
      </c>
      <c r="C2176" s="36" t="s">
        <v>66</v>
      </c>
      <c r="D2176" s="37" t="s">
        <v>1737</v>
      </c>
      <c r="E2176" s="36" t="s">
        <v>793</v>
      </c>
      <c r="F2176" s="36"/>
      <c r="G2176" s="36" t="s">
        <v>76</v>
      </c>
      <c r="H2176" s="38" t="n">
        <v>1</v>
      </c>
      <c r="I2176" s="39" t="n">
        <v>787</v>
      </c>
      <c r="J2176" s="39" t="n">
        <v>787</v>
      </c>
    </row>
    <row r="2177" customFormat="false" ht="15" hidden="false" customHeight="true" outlineLevel="0" collapsed="false">
      <c r="A2177" s="36" t="s">
        <v>790</v>
      </c>
      <c r="B2177" s="36" t="s">
        <v>901</v>
      </c>
      <c r="C2177" s="36" t="s">
        <v>71</v>
      </c>
      <c r="D2177" s="37" t="s">
        <v>902</v>
      </c>
      <c r="E2177" s="36" t="s">
        <v>798</v>
      </c>
      <c r="F2177" s="36"/>
      <c r="G2177" s="36" t="s">
        <v>108</v>
      </c>
      <c r="H2177" s="38" t="n">
        <v>7.2</v>
      </c>
      <c r="I2177" s="39" t="n">
        <v>18.97</v>
      </c>
      <c r="J2177" s="39" t="n">
        <v>136.58</v>
      </c>
    </row>
    <row r="2178" customFormat="false" ht="26.85" hidden="false" customHeight="false" outlineLevel="0" collapsed="false">
      <c r="A2178" s="11"/>
      <c r="B2178" s="11"/>
      <c r="C2178" s="11"/>
      <c r="D2178" s="12"/>
      <c r="E2178" s="11" t="s">
        <v>805</v>
      </c>
      <c r="F2178" s="40" t="n">
        <v>136.58</v>
      </c>
      <c r="G2178" s="11" t="s">
        <v>806</v>
      </c>
      <c r="H2178" s="41" t="n">
        <v>0</v>
      </c>
      <c r="I2178" s="11" t="s">
        <v>807</v>
      </c>
      <c r="J2178" s="40" t="n">
        <v>136.58</v>
      </c>
    </row>
    <row r="2179" customFormat="false" ht="26.85" hidden="false" customHeight="true" outlineLevel="0" collapsed="false">
      <c r="A2179" s="11"/>
      <c r="B2179" s="11"/>
      <c r="C2179" s="11"/>
      <c r="D2179" s="12"/>
      <c r="E2179" s="11" t="s">
        <v>808</v>
      </c>
      <c r="F2179" s="40" t="n">
        <v>250.59</v>
      </c>
      <c r="G2179" s="11"/>
      <c r="H2179" s="42" t="s">
        <v>809</v>
      </c>
      <c r="I2179" s="42"/>
      <c r="J2179" s="40" t="n">
        <v>1199.8</v>
      </c>
    </row>
    <row r="2180" customFormat="false" ht="26.85" hidden="false" customHeight="false" outlineLevel="0" collapsed="false">
      <c r="A2180" s="14"/>
      <c r="B2180" s="14"/>
      <c r="C2180" s="14"/>
      <c r="D2180" s="43"/>
      <c r="E2180" s="14"/>
      <c r="F2180" s="14"/>
      <c r="G2180" s="14" t="s">
        <v>810</v>
      </c>
      <c r="H2180" s="44" t="n">
        <v>1</v>
      </c>
      <c r="I2180" s="14" t="s">
        <v>811</v>
      </c>
      <c r="J2180" s="45" t="n">
        <v>1199.8</v>
      </c>
    </row>
    <row r="2181" customFormat="false" ht="15" hidden="false" customHeight="false" outlineLevel="0" collapsed="false">
      <c r="A2181" s="46"/>
      <c r="B2181" s="46"/>
      <c r="C2181" s="46"/>
      <c r="D2181" s="47"/>
      <c r="E2181" s="46"/>
      <c r="F2181" s="46"/>
      <c r="G2181" s="46"/>
      <c r="H2181" s="48"/>
      <c r="I2181" s="46"/>
      <c r="J2181" s="46"/>
    </row>
    <row r="2182" customFormat="false" ht="26.85" hidden="false" customHeight="true" outlineLevel="0" collapsed="false">
      <c r="A2182" s="25" t="s">
        <v>608</v>
      </c>
      <c r="B2182" s="25" t="s">
        <v>58</v>
      </c>
      <c r="C2182" s="25" t="s">
        <v>59</v>
      </c>
      <c r="D2182" s="26" t="s">
        <v>10</v>
      </c>
      <c r="E2182" s="25" t="s">
        <v>781</v>
      </c>
      <c r="F2182" s="25"/>
      <c r="G2182" s="25" t="s">
        <v>60</v>
      </c>
      <c r="H2182" s="27" t="s">
        <v>61</v>
      </c>
      <c r="I2182" s="25" t="s">
        <v>62</v>
      </c>
      <c r="J2182" s="25" t="s">
        <v>11</v>
      </c>
    </row>
    <row r="2183" customFormat="false" ht="26.85" hidden="false" customHeight="true" outlineLevel="0" collapsed="false">
      <c r="A2183" s="28" t="s">
        <v>782</v>
      </c>
      <c r="B2183" s="28" t="s">
        <v>609</v>
      </c>
      <c r="C2183" s="28" t="s">
        <v>66</v>
      </c>
      <c r="D2183" s="29" t="s">
        <v>610</v>
      </c>
      <c r="E2183" s="28" t="s">
        <v>836</v>
      </c>
      <c r="F2183" s="28"/>
      <c r="G2183" s="28" t="s">
        <v>76</v>
      </c>
      <c r="H2183" s="30" t="n">
        <v>1</v>
      </c>
      <c r="I2183" s="31" t="n">
        <v>488.32</v>
      </c>
      <c r="J2183" s="31" t="n">
        <v>488.32</v>
      </c>
    </row>
    <row r="2184" customFormat="false" ht="26.85" hidden="false" customHeight="true" outlineLevel="0" collapsed="false">
      <c r="A2184" s="32" t="s">
        <v>784</v>
      </c>
      <c r="B2184" s="32" t="s">
        <v>785</v>
      </c>
      <c r="C2184" s="32" t="s">
        <v>66</v>
      </c>
      <c r="D2184" s="33" t="s">
        <v>786</v>
      </c>
      <c r="E2184" s="32" t="s">
        <v>787</v>
      </c>
      <c r="F2184" s="32"/>
      <c r="G2184" s="32" t="s">
        <v>108</v>
      </c>
      <c r="H2184" s="34" t="n">
        <v>4.8</v>
      </c>
      <c r="I2184" s="35" t="n">
        <v>3.71</v>
      </c>
      <c r="J2184" s="35" t="n">
        <v>17.8</v>
      </c>
    </row>
    <row r="2185" customFormat="false" ht="26.85" hidden="false" customHeight="true" outlineLevel="0" collapsed="false">
      <c r="A2185" s="32" t="s">
        <v>784</v>
      </c>
      <c r="B2185" s="32" t="s">
        <v>873</v>
      </c>
      <c r="C2185" s="32" t="s">
        <v>66</v>
      </c>
      <c r="D2185" s="33" t="s">
        <v>874</v>
      </c>
      <c r="E2185" s="32" t="s">
        <v>787</v>
      </c>
      <c r="F2185" s="32"/>
      <c r="G2185" s="32" t="s">
        <v>108</v>
      </c>
      <c r="H2185" s="34" t="n">
        <v>4.8</v>
      </c>
      <c r="I2185" s="35" t="n">
        <v>3.56</v>
      </c>
      <c r="J2185" s="35" t="n">
        <v>17.08</v>
      </c>
    </row>
    <row r="2186" customFormat="false" ht="15" hidden="false" customHeight="true" outlineLevel="0" collapsed="false">
      <c r="A2186" s="36" t="s">
        <v>790</v>
      </c>
      <c r="B2186" s="36" t="s">
        <v>1738</v>
      </c>
      <c r="C2186" s="36" t="s">
        <v>66</v>
      </c>
      <c r="D2186" s="37" t="s">
        <v>1739</v>
      </c>
      <c r="E2186" s="36" t="s">
        <v>793</v>
      </c>
      <c r="F2186" s="36"/>
      <c r="G2186" s="36" t="s">
        <v>76</v>
      </c>
      <c r="H2186" s="38" t="n">
        <v>1</v>
      </c>
      <c r="I2186" s="39" t="n">
        <v>7</v>
      </c>
      <c r="J2186" s="39" t="n">
        <v>7</v>
      </c>
    </row>
    <row r="2187" customFormat="false" ht="15" hidden="false" customHeight="true" outlineLevel="0" collapsed="false">
      <c r="A2187" s="36" t="s">
        <v>790</v>
      </c>
      <c r="B2187" s="36" t="s">
        <v>1740</v>
      </c>
      <c r="C2187" s="36" t="s">
        <v>66</v>
      </c>
      <c r="D2187" s="37" t="s">
        <v>1741</v>
      </c>
      <c r="E2187" s="36" t="s">
        <v>793</v>
      </c>
      <c r="F2187" s="36"/>
      <c r="G2187" s="36" t="s">
        <v>76</v>
      </c>
      <c r="H2187" s="38" t="n">
        <v>3</v>
      </c>
      <c r="I2187" s="39" t="n">
        <v>1.3</v>
      </c>
      <c r="J2187" s="39" t="n">
        <v>3.9</v>
      </c>
    </row>
    <row r="2188" customFormat="false" ht="15" hidden="false" customHeight="true" outlineLevel="0" collapsed="false">
      <c r="A2188" s="36" t="s">
        <v>790</v>
      </c>
      <c r="B2188" s="36" t="s">
        <v>1742</v>
      </c>
      <c r="C2188" s="36" t="s">
        <v>66</v>
      </c>
      <c r="D2188" s="37" t="s">
        <v>1743</v>
      </c>
      <c r="E2188" s="36" t="s">
        <v>793</v>
      </c>
      <c r="F2188" s="36"/>
      <c r="G2188" s="36" t="s">
        <v>76</v>
      </c>
      <c r="H2188" s="38" t="n">
        <v>3</v>
      </c>
      <c r="I2188" s="39" t="n">
        <v>1.6</v>
      </c>
      <c r="J2188" s="39" t="n">
        <v>4.8</v>
      </c>
    </row>
    <row r="2189" customFormat="false" ht="26.85" hidden="false" customHeight="true" outlineLevel="0" collapsed="false">
      <c r="A2189" s="36" t="s">
        <v>790</v>
      </c>
      <c r="B2189" s="36" t="s">
        <v>882</v>
      </c>
      <c r="C2189" s="36" t="s">
        <v>66</v>
      </c>
      <c r="D2189" s="37" t="s">
        <v>883</v>
      </c>
      <c r="E2189" s="36" t="s">
        <v>793</v>
      </c>
      <c r="F2189" s="36"/>
      <c r="G2189" s="36" t="s">
        <v>76</v>
      </c>
      <c r="H2189" s="38" t="n">
        <v>1</v>
      </c>
      <c r="I2189" s="39" t="n">
        <v>103</v>
      </c>
      <c r="J2189" s="39" t="n">
        <v>103</v>
      </c>
    </row>
    <row r="2190" customFormat="false" ht="15" hidden="false" customHeight="true" outlineLevel="0" collapsed="false">
      <c r="A2190" s="36" t="s">
        <v>790</v>
      </c>
      <c r="B2190" s="36" t="s">
        <v>884</v>
      </c>
      <c r="C2190" s="36" t="s">
        <v>66</v>
      </c>
      <c r="D2190" s="37" t="s">
        <v>885</v>
      </c>
      <c r="E2190" s="36" t="s">
        <v>793</v>
      </c>
      <c r="F2190" s="36"/>
      <c r="G2190" s="36" t="s">
        <v>99</v>
      </c>
      <c r="H2190" s="38" t="n">
        <v>1</v>
      </c>
      <c r="I2190" s="39" t="n">
        <v>17.03</v>
      </c>
      <c r="J2190" s="39" t="n">
        <v>17.03</v>
      </c>
    </row>
    <row r="2191" customFormat="false" ht="15" hidden="false" customHeight="true" outlineLevel="0" collapsed="false">
      <c r="A2191" s="36" t="s">
        <v>790</v>
      </c>
      <c r="B2191" s="36" t="s">
        <v>1744</v>
      </c>
      <c r="C2191" s="36" t="s">
        <v>66</v>
      </c>
      <c r="D2191" s="37" t="s">
        <v>1745</v>
      </c>
      <c r="E2191" s="36" t="s">
        <v>793</v>
      </c>
      <c r="F2191" s="36"/>
      <c r="G2191" s="36" t="s">
        <v>99</v>
      </c>
      <c r="H2191" s="38" t="n">
        <v>1.5</v>
      </c>
      <c r="I2191" s="39" t="n">
        <v>5.3</v>
      </c>
      <c r="J2191" s="39" t="n">
        <v>7.95</v>
      </c>
    </row>
    <row r="2192" customFormat="false" ht="26.85" hidden="false" customHeight="true" outlineLevel="0" collapsed="false">
      <c r="A2192" s="36" t="s">
        <v>790</v>
      </c>
      <c r="B2192" s="36" t="s">
        <v>1746</v>
      </c>
      <c r="C2192" s="36" t="s">
        <v>66</v>
      </c>
      <c r="D2192" s="37" t="s">
        <v>1747</v>
      </c>
      <c r="E2192" s="36" t="s">
        <v>793</v>
      </c>
      <c r="F2192" s="36"/>
      <c r="G2192" s="36" t="s">
        <v>76</v>
      </c>
      <c r="H2192" s="38" t="n">
        <v>1</v>
      </c>
      <c r="I2192" s="39" t="n">
        <v>112</v>
      </c>
      <c r="J2192" s="39" t="n">
        <v>112</v>
      </c>
    </row>
    <row r="2193" customFormat="false" ht="26.85" hidden="false" customHeight="true" outlineLevel="0" collapsed="false">
      <c r="A2193" s="36" t="s">
        <v>790</v>
      </c>
      <c r="B2193" s="36" t="s">
        <v>1748</v>
      </c>
      <c r="C2193" s="36" t="s">
        <v>66</v>
      </c>
      <c r="D2193" s="37" t="s">
        <v>1749</v>
      </c>
      <c r="E2193" s="36" t="s">
        <v>793</v>
      </c>
      <c r="F2193" s="36"/>
      <c r="G2193" s="36" t="s">
        <v>76</v>
      </c>
      <c r="H2193" s="38" t="n">
        <v>1</v>
      </c>
      <c r="I2193" s="39" t="n">
        <v>0.33</v>
      </c>
      <c r="J2193" s="39" t="n">
        <v>0.33</v>
      </c>
    </row>
    <row r="2194" customFormat="false" ht="15" hidden="false" customHeight="true" outlineLevel="0" collapsed="false">
      <c r="A2194" s="36" t="s">
        <v>790</v>
      </c>
      <c r="B2194" s="36" t="s">
        <v>1750</v>
      </c>
      <c r="C2194" s="36" t="s">
        <v>71</v>
      </c>
      <c r="D2194" s="37" t="s">
        <v>1751</v>
      </c>
      <c r="E2194" s="36" t="s">
        <v>793</v>
      </c>
      <c r="F2194" s="36"/>
      <c r="G2194" s="36" t="s">
        <v>99</v>
      </c>
      <c r="H2194" s="38" t="n">
        <v>2</v>
      </c>
      <c r="I2194" s="39" t="n">
        <v>26.89</v>
      </c>
      <c r="J2194" s="39" t="n">
        <v>53.78</v>
      </c>
    </row>
    <row r="2195" customFormat="false" ht="15" hidden="false" customHeight="true" outlineLevel="0" collapsed="false">
      <c r="A2195" s="36" t="s">
        <v>790</v>
      </c>
      <c r="B2195" s="36" t="s">
        <v>901</v>
      </c>
      <c r="C2195" s="36" t="s">
        <v>71</v>
      </c>
      <c r="D2195" s="37" t="s">
        <v>902</v>
      </c>
      <c r="E2195" s="36" t="s">
        <v>798</v>
      </c>
      <c r="F2195" s="36"/>
      <c r="G2195" s="36" t="s">
        <v>108</v>
      </c>
      <c r="H2195" s="38" t="n">
        <v>4.8</v>
      </c>
      <c r="I2195" s="39" t="n">
        <v>18.97</v>
      </c>
      <c r="J2195" s="39" t="n">
        <v>91.05</v>
      </c>
    </row>
    <row r="2196" customFormat="false" ht="15" hidden="false" customHeight="true" outlineLevel="0" collapsed="false">
      <c r="A2196" s="36" t="s">
        <v>790</v>
      </c>
      <c r="B2196" s="36" t="s">
        <v>803</v>
      </c>
      <c r="C2196" s="36" t="s">
        <v>71</v>
      </c>
      <c r="D2196" s="37" t="s">
        <v>804</v>
      </c>
      <c r="E2196" s="36" t="s">
        <v>798</v>
      </c>
      <c r="F2196" s="36"/>
      <c r="G2196" s="36" t="s">
        <v>108</v>
      </c>
      <c r="H2196" s="38" t="n">
        <v>4.8</v>
      </c>
      <c r="I2196" s="39" t="n">
        <v>10.96</v>
      </c>
      <c r="J2196" s="39" t="n">
        <v>52.6</v>
      </c>
    </row>
    <row r="2197" customFormat="false" ht="26.85" hidden="false" customHeight="false" outlineLevel="0" collapsed="false">
      <c r="A2197" s="11"/>
      <c r="B2197" s="11"/>
      <c r="C2197" s="11"/>
      <c r="D2197" s="12"/>
      <c r="E2197" s="11" t="s">
        <v>805</v>
      </c>
      <c r="F2197" s="40" t="n">
        <v>143.65</v>
      </c>
      <c r="G2197" s="11" t="s">
        <v>806</v>
      </c>
      <c r="H2197" s="41" t="n">
        <v>0</v>
      </c>
      <c r="I2197" s="11" t="s">
        <v>807</v>
      </c>
      <c r="J2197" s="40" t="n">
        <v>143.65</v>
      </c>
    </row>
    <row r="2198" customFormat="false" ht="26.85" hidden="false" customHeight="true" outlineLevel="0" collapsed="false">
      <c r="A2198" s="11"/>
      <c r="B2198" s="11"/>
      <c r="C2198" s="11"/>
      <c r="D2198" s="12"/>
      <c r="E2198" s="11" t="s">
        <v>808</v>
      </c>
      <c r="F2198" s="40" t="n">
        <v>128.91</v>
      </c>
      <c r="G2198" s="11"/>
      <c r="H2198" s="42" t="s">
        <v>809</v>
      </c>
      <c r="I2198" s="42"/>
      <c r="J2198" s="40" t="n">
        <v>617.23</v>
      </c>
    </row>
    <row r="2199" customFormat="false" ht="26.85" hidden="false" customHeight="false" outlineLevel="0" collapsed="false">
      <c r="A2199" s="14"/>
      <c r="B2199" s="14"/>
      <c r="C2199" s="14"/>
      <c r="D2199" s="43"/>
      <c r="E2199" s="14"/>
      <c r="F2199" s="14"/>
      <c r="G2199" s="14" t="s">
        <v>810</v>
      </c>
      <c r="H2199" s="44" t="n">
        <v>1</v>
      </c>
      <c r="I2199" s="14" t="s">
        <v>811</v>
      </c>
      <c r="J2199" s="45" t="n">
        <v>617.23</v>
      </c>
    </row>
    <row r="2200" customFormat="false" ht="15" hidden="false" customHeight="false" outlineLevel="0" collapsed="false">
      <c r="A2200" s="46"/>
      <c r="B2200" s="46"/>
      <c r="C2200" s="46"/>
      <c r="D2200" s="47"/>
      <c r="E2200" s="46"/>
      <c r="F2200" s="46"/>
      <c r="G2200" s="46"/>
      <c r="H2200" s="48"/>
      <c r="I2200" s="46"/>
      <c r="J2200" s="46"/>
    </row>
    <row r="2201" customFormat="false" ht="26.85" hidden="false" customHeight="true" outlineLevel="0" collapsed="false">
      <c r="A2201" s="25" t="s">
        <v>611</v>
      </c>
      <c r="B2201" s="25" t="s">
        <v>58</v>
      </c>
      <c r="C2201" s="25" t="s">
        <v>59</v>
      </c>
      <c r="D2201" s="26" t="s">
        <v>10</v>
      </c>
      <c r="E2201" s="25" t="s">
        <v>781</v>
      </c>
      <c r="F2201" s="25"/>
      <c r="G2201" s="25" t="s">
        <v>60</v>
      </c>
      <c r="H2201" s="27" t="s">
        <v>61</v>
      </c>
      <c r="I2201" s="25" t="s">
        <v>62</v>
      </c>
      <c r="J2201" s="25" t="s">
        <v>11</v>
      </c>
    </row>
    <row r="2202" customFormat="false" ht="52.2" hidden="false" customHeight="true" outlineLevel="0" collapsed="false">
      <c r="A2202" s="28" t="s">
        <v>782</v>
      </c>
      <c r="B2202" s="28" t="s">
        <v>612</v>
      </c>
      <c r="C2202" s="28" t="s">
        <v>71</v>
      </c>
      <c r="D2202" s="29" t="s">
        <v>613</v>
      </c>
      <c r="E2202" s="28" t="s">
        <v>942</v>
      </c>
      <c r="F2202" s="28"/>
      <c r="G2202" s="28" t="s">
        <v>76</v>
      </c>
      <c r="H2202" s="30" t="n">
        <v>1</v>
      </c>
      <c r="I2202" s="31" t="n">
        <v>12.91</v>
      </c>
      <c r="J2202" s="31" t="n">
        <v>12.91</v>
      </c>
    </row>
    <row r="2203" customFormat="false" ht="26.85" hidden="false" customHeight="true" outlineLevel="0" collapsed="false">
      <c r="A2203" s="32" t="s">
        <v>784</v>
      </c>
      <c r="B2203" s="32" t="s">
        <v>1718</v>
      </c>
      <c r="C2203" s="32" t="s">
        <v>71</v>
      </c>
      <c r="D2203" s="33" t="s">
        <v>1719</v>
      </c>
      <c r="E2203" s="32" t="s">
        <v>815</v>
      </c>
      <c r="F2203" s="32"/>
      <c r="G2203" s="32" t="s">
        <v>108</v>
      </c>
      <c r="H2203" s="34" t="n">
        <v>0.0352</v>
      </c>
      <c r="I2203" s="35" t="n">
        <v>17.26</v>
      </c>
      <c r="J2203" s="35" t="n">
        <v>0.6</v>
      </c>
    </row>
    <row r="2204" customFormat="false" ht="26.85" hidden="false" customHeight="true" outlineLevel="0" collapsed="false">
      <c r="A2204" s="32" t="s">
        <v>784</v>
      </c>
      <c r="B2204" s="32" t="s">
        <v>1720</v>
      </c>
      <c r="C2204" s="32" t="s">
        <v>71</v>
      </c>
      <c r="D2204" s="33" t="s">
        <v>1721</v>
      </c>
      <c r="E2204" s="32" t="s">
        <v>815</v>
      </c>
      <c r="F2204" s="32"/>
      <c r="G2204" s="32" t="s">
        <v>108</v>
      </c>
      <c r="H2204" s="34" t="n">
        <v>0.0352</v>
      </c>
      <c r="I2204" s="35" t="n">
        <v>25.04</v>
      </c>
      <c r="J2204" s="35" t="n">
        <v>0.88</v>
      </c>
    </row>
    <row r="2205" customFormat="false" ht="39.55" hidden="false" customHeight="true" outlineLevel="0" collapsed="false">
      <c r="A2205" s="36" t="s">
        <v>790</v>
      </c>
      <c r="B2205" s="36" t="s">
        <v>1752</v>
      </c>
      <c r="C2205" s="36" t="s">
        <v>71</v>
      </c>
      <c r="D2205" s="37" t="s">
        <v>1753</v>
      </c>
      <c r="E2205" s="36" t="s">
        <v>793</v>
      </c>
      <c r="F2205" s="36"/>
      <c r="G2205" s="36" t="s">
        <v>76</v>
      </c>
      <c r="H2205" s="38" t="n">
        <v>1</v>
      </c>
      <c r="I2205" s="39" t="n">
        <v>1.02</v>
      </c>
      <c r="J2205" s="39" t="n">
        <v>1.02</v>
      </c>
    </row>
    <row r="2206" customFormat="false" ht="15" hidden="false" customHeight="true" outlineLevel="0" collapsed="false">
      <c r="A2206" s="36" t="s">
        <v>790</v>
      </c>
      <c r="B2206" s="36" t="s">
        <v>1754</v>
      </c>
      <c r="C2206" s="36" t="s">
        <v>71</v>
      </c>
      <c r="D2206" s="37" t="s">
        <v>1755</v>
      </c>
      <c r="E2206" s="36" t="s">
        <v>793</v>
      </c>
      <c r="F2206" s="36"/>
      <c r="G2206" s="36" t="s">
        <v>76</v>
      </c>
      <c r="H2206" s="38" t="n">
        <v>1</v>
      </c>
      <c r="I2206" s="39" t="n">
        <v>10.41</v>
      </c>
      <c r="J2206" s="39" t="n">
        <v>10.41</v>
      </c>
    </row>
    <row r="2207" customFormat="false" ht="26.85" hidden="false" customHeight="false" outlineLevel="0" collapsed="false">
      <c r="A2207" s="11"/>
      <c r="B2207" s="11"/>
      <c r="C2207" s="11"/>
      <c r="D2207" s="12"/>
      <c r="E2207" s="11" t="s">
        <v>805</v>
      </c>
      <c r="F2207" s="40" t="n">
        <v>1.1</v>
      </c>
      <c r="G2207" s="11" t="s">
        <v>806</v>
      </c>
      <c r="H2207" s="41" t="n">
        <v>0</v>
      </c>
      <c r="I2207" s="11" t="s">
        <v>807</v>
      </c>
      <c r="J2207" s="40" t="n">
        <v>1.1</v>
      </c>
    </row>
    <row r="2208" customFormat="false" ht="26.85" hidden="false" customHeight="true" outlineLevel="0" collapsed="false">
      <c r="A2208" s="11"/>
      <c r="B2208" s="11"/>
      <c r="C2208" s="11"/>
      <c r="D2208" s="12"/>
      <c r="E2208" s="11" t="s">
        <v>808</v>
      </c>
      <c r="F2208" s="40" t="n">
        <v>3.4</v>
      </c>
      <c r="G2208" s="11"/>
      <c r="H2208" s="42" t="s">
        <v>809</v>
      </c>
      <c r="I2208" s="42"/>
      <c r="J2208" s="40" t="n">
        <v>16.31</v>
      </c>
    </row>
    <row r="2209" customFormat="false" ht="26.85" hidden="false" customHeight="false" outlineLevel="0" collapsed="false">
      <c r="A2209" s="14"/>
      <c r="B2209" s="14"/>
      <c r="C2209" s="14"/>
      <c r="D2209" s="43"/>
      <c r="E2209" s="14"/>
      <c r="F2209" s="14"/>
      <c r="G2209" s="14" t="s">
        <v>810</v>
      </c>
      <c r="H2209" s="44" t="n">
        <v>7</v>
      </c>
      <c r="I2209" s="14" t="s">
        <v>811</v>
      </c>
      <c r="J2209" s="45" t="n">
        <v>114.17</v>
      </c>
    </row>
    <row r="2210" customFormat="false" ht="15" hidden="false" customHeight="false" outlineLevel="0" collapsed="false">
      <c r="A2210" s="46"/>
      <c r="B2210" s="46"/>
      <c r="C2210" s="46"/>
      <c r="D2210" s="47"/>
      <c r="E2210" s="46"/>
      <c r="F2210" s="46"/>
      <c r="G2210" s="46"/>
      <c r="H2210" s="48"/>
      <c r="I2210" s="46"/>
      <c r="J2210" s="46"/>
    </row>
    <row r="2211" customFormat="false" ht="26.85" hidden="false" customHeight="true" outlineLevel="0" collapsed="false">
      <c r="A2211" s="25" t="s">
        <v>614</v>
      </c>
      <c r="B2211" s="25" t="s">
        <v>58</v>
      </c>
      <c r="C2211" s="25" t="s">
        <v>59</v>
      </c>
      <c r="D2211" s="26" t="s">
        <v>10</v>
      </c>
      <c r="E2211" s="25" t="s">
        <v>781</v>
      </c>
      <c r="F2211" s="25"/>
      <c r="G2211" s="25" t="s">
        <v>60</v>
      </c>
      <c r="H2211" s="27" t="s">
        <v>61</v>
      </c>
      <c r="I2211" s="25" t="s">
        <v>62</v>
      </c>
      <c r="J2211" s="25" t="s">
        <v>11</v>
      </c>
    </row>
    <row r="2212" customFormat="false" ht="52.2" hidden="false" customHeight="true" outlineLevel="0" collapsed="false">
      <c r="A2212" s="28" t="s">
        <v>782</v>
      </c>
      <c r="B2212" s="28" t="s">
        <v>615</v>
      </c>
      <c r="C2212" s="28" t="s">
        <v>71</v>
      </c>
      <c r="D2212" s="29" t="s">
        <v>616</v>
      </c>
      <c r="E2212" s="28" t="s">
        <v>942</v>
      </c>
      <c r="F2212" s="28"/>
      <c r="G2212" s="28" t="s">
        <v>76</v>
      </c>
      <c r="H2212" s="30" t="n">
        <v>1</v>
      </c>
      <c r="I2212" s="31" t="n">
        <v>14.54</v>
      </c>
      <c r="J2212" s="31" t="n">
        <v>14.54</v>
      </c>
    </row>
    <row r="2213" customFormat="false" ht="26.85" hidden="false" customHeight="true" outlineLevel="0" collapsed="false">
      <c r="A2213" s="32" t="s">
        <v>784</v>
      </c>
      <c r="B2213" s="32" t="s">
        <v>1718</v>
      </c>
      <c r="C2213" s="32" t="s">
        <v>71</v>
      </c>
      <c r="D2213" s="33" t="s">
        <v>1719</v>
      </c>
      <c r="E2213" s="32" t="s">
        <v>815</v>
      </c>
      <c r="F2213" s="32"/>
      <c r="G2213" s="32" t="s">
        <v>108</v>
      </c>
      <c r="H2213" s="34" t="n">
        <v>0.0663</v>
      </c>
      <c r="I2213" s="35" t="n">
        <v>17.26</v>
      </c>
      <c r="J2213" s="35" t="n">
        <v>1.14</v>
      </c>
    </row>
    <row r="2214" customFormat="false" ht="26.85" hidden="false" customHeight="true" outlineLevel="0" collapsed="false">
      <c r="A2214" s="32" t="s">
        <v>784</v>
      </c>
      <c r="B2214" s="32" t="s">
        <v>1720</v>
      </c>
      <c r="C2214" s="32" t="s">
        <v>71</v>
      </c>
      <c r="D2214" s="33" t="s">
        <v>1721</v>
      </c>
      <c r="E2214" s="32" t="s">
        <v>815</v>
      </c>
      <c r="F2214" s="32"/>
      <c r="G2214" s="32" t="s">
        <v>108</v>
      </c>
      <c r="H2214" s="34" t="n">
        <v>0.0663</v>
      </c>
      <c r="I2214" s="35" t="n">
        <v>25.04</v>
      </c>
      <c r="J2214" s="35" t="n">
        <v>1.66</v>
      </c>
    </row>
    <row r="2215" customFormat="false" ht="39.55" hidden="false" customHeight="true" outlineLevel="0" collapsed="false">
      <c r="A2215" s="36" t="s">
        <v>790</v>
      </c>
      <c r="B2215" s="36" t="s">
        <v>1756</v>
      </c>
      <c r="C2215" s="36" t="s">
        <v>71</v>
      </c>
      <c r="D2215" s="37" t="s">
        <v>1757</v>
      </c>
      <c r="E2215" s="36" t="s">
        <v>793</v>
      </c>
      <c r="F2215" s="36"/>
      <c r="G2215" s="36" t="s">
        <v>76</v>
      </c>
      <c r="H2215" s="38" t="n">
        <v>1</v>
      </c>
      <c r="I2215" s="39" t="n">
        <v>1.33</v>
      </c>
      <c r="J2215" s="39" t="n">
        <v>1.33</v>
      </c>
    </row>
    <row r="2216" customFormat="false" ht="15" hidden="false" customHeight="true" outlineLevel="0" collapsed="false">
      <c r="A2216" s="36" t="s">
        <v>790</v>
      </c>
      <c r="B2216" s="36" t="s">
        <v>1754</v>
      </c>
      <c r="C2216" s="36" t="s">
        <v>71</v>
      </c>
      <c r="D2216" s="37" t="s">
        <v>1755</v>
      </c>
      <c r="E2216" s="36" t="s">
        <v>793</v>
      </c>
      <c r="F2216" s="36"/>
      <c r="G2216" s="36" t="s">
        <v>76</v>
      </c>
      <c r="H2216" s="38" t="n">
        <v>1</v>
      </c>
      <c r="I2216" s="39" t="n">
        <v>10.41</v>
      </c>
      <c r="J2216" s="39" t="n">
        <v>10.41</v>
      </c>
    </row>
    <row r="2217" customFormat="false" ht="26.85" hidden="false" customHeight="false" outlineLevel="0" collapsed="false">
      <c r="A2217" s="11"/>
      <c r="B2217" s="11"/>
      <c r="C2217" s="11"/>
      <c r="D2217" s="12"/>
      <c r="E2217" s="11" t="s">
        <v>805</v>
      </c>
      <c r="F2217" s="40" t="n">
        <v>2.09</v>
      </c>
      <c r="G2217" s="11" t="s">
        <v>806</v>
      </c>
      <c r="H2217" s="41" t="n">
        <v>0</v>
      </c>
      <c r="I2217" s="11" t="s">
        <v>807</v>
      </c>
      <c r="J2217" s="40" t="n">
        <v>2.09</v>
      </c>
    </row>
    <row r="2218" customFormat="false" ht="26.85" hidden="false" customHeight="true" outlineLevel="0" collapsed="false">
      <c r="A2218" s="11"/>
      <c r="B2218" s="11"/>
      <c r="C2218" s="11"/>
      <c r="D2218" s="12"/>
      <c r="E2218" s="11" t="s">
        <v>808</v>
      </c>
      <c r="F2218" s="40" t="n">
        <v>3.83</v>
      </c>
      <c r="G2218" s="11"/>
      <c r="H2218" s="42" t="s">
        <v>809</v>
      </c>
      <c r="I2218" s="42"/>
      <c r="J2218" s="40" t="n">
        <v>18.37</v>
      </c>
    </row>
    <row r="2219" customFormat="false" ht="26.85" hidden="false" customHeight="false" outlineLevel="0" collapsed="false">
      <c r="A2219" s="14"/>
      <c r="B2219" s="14"/>
      <c r="C2219" s="14"/>
      <c r="D2219" s="43"/>
      <c r="E2219" s="14"/>
      <c r="F2219" s="14"/>
      <c r="G2219" s="14" t="s">
        <v>810</v>
      </c>
      <c r="H2219" s="44" t="n">
        <v>5</v>
      </c>
      <c r="I2219" s="14" t="s">
        <v>811</v>
      </c>
      <c r="J2219" s="45" t="n">
        <v>91.85</v>
      </c>
    </row>
    <row r="2220" customFormat="false" ht="15" hidden="false" customHeight="false" outlineLevel="0" collapsed="false">
      <c r="A2220" s="46"/>
      <c r="B2220" s="46"/>
      <c r="C2220" s="46"/>
      <c r="D2220" s="47"/>
      <c r="E2220" s="46"/>
      <c r="F2220" s="46"/>
      <c r="G2220" s="46"/>
      <c r="H2220" s="48"/>
      <c r="I2220" s="46"/>
      <c r="J2220" s="46"/>
    </row>
    <row r="2221" customFormat="false" ht="26.85" hidden="false" customHeight="true" outlineLevel="0" collapsed="false">
      <c r="A2221" s="25" t="s">
        <v>617</v>
      </c>
      <c r="B2221" s="25" t="s">
        <v>58</v>
      </c>
      <c r="C2221" s="25" t="s">
        <v>59</v>
      </c>
      <c r="D2221" s="26" t="s">
        <v>10</v>
      </c>
      <c r="E2221" s="25" t="s">
        <v>781</v>
      </c>
      <c r="F2221" s="25"/>
      <c r="G2221" s="25" t="s">
        <v>60</v>
      </c>
      <c r="H2221" s="27" t="s">
        <v>61</v>
      </c>
      <c r="I2221" s="25" t="s">
        <v>62</v>
      </c>
      <c r="J2221" s="25" t="s">
        <v>11</v>
      </c>
    </row>
    <row r="2222" customFormat="false" ht="52.2" hidden="false" customHeight="true" outlineLevel="0" collapsed="false">
      <c r="A2222" s="28" t="s">
        <v>782</v>
      </c>
      <c r="B2222" s="28" t="s">
        <v>618</v>
      </c>
      <c r="C2222" s="28" t="s">
        <v>71</v>
      </c>
      <c r="D2222" s="29" t="s">
        <v>619</v>
      </c>
      <c r="E2222" s="28" t="s">
        <v>942</v>
      </c>
      <c r="F2222" s="28"/>
      <c r="G2222" s="28" t="s">
        <v>76</v>
      </c>
      <c r="H2222" s="30" t="n">
        <v>1</v>
      </c>
      <c r="I2222" s="31" t="n">
        <v>14.54</v>
      </c>
      <c r="J2222" s="31" t="n">
        <v>14.54</v>
      </c>
    </row>
    <row r="2223" customFormat="false" ht="26.85" hidden="false" customHeight="true" outlineLevel="0" collapsed="false">
      <c r="A2223" s="32" t="s">
        <v>784</v>
      </c>
      <c r="B2223" s="32" t="s">
        <v>1718</v>
      </c>
      <c r="C2223" s="32" t="s">
        <v>71</v>
      </c>
      <c r="D2223" s="33" t="s">
        <v>1719</v>
      </c>
      <c r="E2223" s="32" t="s">
        <v>815</v>
      </c>
      <c r="F2223" s="32"/>
      <c r="G2223" s="32" t="s">
        <v>108</v>
      </c>
      <c r="H2223" s="34" t="n">
        <v>0.0663</v>
      </c>
      <c r="I2223" s="35" t="n">
        <v>17.26</v>
      </c>
      <c r="J2223" s="35" t="n">
        <v>1.14</v>
      </c>
    </row>
    <row r="2224" customFormat="false" ht="26.85" hidden="false" customHeight="true" outlineLevel="0" collapsed="false">
      <c r="A2224" s="32" t="s">
        <v>784</v>
      </c>
      <c r="B2224" s="32" t="s">
        <v>1720</v>
      </c>
      <c r="C2224" s="32" t="s">
        <v>71</v>
      </c>
      <c r="D2224" s="33" t="s">
        <v>1721</v>
      </c>
      <c r="E2224" s="32" t="s">
        <v>815</v>
      </c>
      <c r="F2224" s="32"/>
      <c r="G2224" s="32" t="s">
        <v>108</v>
      </c>
      <c r="H2224" s="34" t="n">
        <v>0.0663</v>
      </c>
      <c r="I2224" s="35" t="n">
        <v>25.04</v>
      </c>
      <c r="J2224" s="35" t="n">
        <v>1.66</v>
      </c>
    </row>
    <row r="2225" customFormat="false" ht="39.55" hidden="false" customHeight="true" outlineLevel="0" collapsed="false">
      <c r="A2225" s="36" t="s">
        <v>790</v>
      </c>
      <c r="B2225" s="36" t="s">
        <v>1756</v>
      </c>
      <c r="C2225" s="36" t="s">
        <v>71</v>
      </c>
      <c r="D2225" s="37" t="s">
        <v>1757</v>
      </c>
      <c r="E2225" s="36" t="s">
        <v>793</v>
      </c>
      <c r="F2225" s="36"/>
      <c r="G2225" s="36" t="s">
        <v>76</v>
      </c>
      <c r="H2225" s="38" t="n">
        <v>1</v>
      </c>
      <c r="I2225" s="39" t="n">
        <v>1.33</v>
      </c>
      <c r="J2225" s="39" t="n">
        <v>1.33</v>
      </c>
    </row>
    <row r="2226" customFormat="false" ht="15" hidden="false" customHeight="true" outlineLevel="0" collapsed="false">
      <c r="A2226" s="36" t="s">
        <v>790</v>
      </c>
      <c r="B2226" s="36" t="s">
        <v>1754</v>
      </c>
      <c r="C2226" s="36" t="s">
        <v>71</v>
      </c>
      <c r="D2226" s="37" t="s">
        <v>1755</v>
      </c>
      <c r="E2226" s="36" t="s">
        <v>793</v>
      </c>
      <c r="F2226" s="36"/>
      <c r="G2226" s="36" t="s">
        <v>76</v>
      </c>
      <c r="H2226" s="38" t="n">
        <v>1</v>
      </c>
      <c r="I2226" s="39" t="n">
        <v>10.41</v>
      </c>
      <c r="J2226" s="39" t="n">
        <v>10.41</v>
      </c>
    </row>
    <row r="2227" customFormat="false" ht="26.85" hidden="false" customHeight="false" outlineLevel="0" collapsed="false">
      <c r="A2227" s="11"/>
      <c r="B2227" s="11"/>
      <c r="C2227" s="11"/>
      <c r="D2227" s="12"/>
      <c r="E2227" s="11" t="s">
        <v>805</v>
      </c>
      <c r="F2227" s="40" t="n">
        <v>2.09</v>
      </c>
      <c r="G2227" s="11" t="s">
        <v>806</v>
      </c>
      <c r="H2227" s="41" t="n">
        <v>0</v>
      </c>
      <c r="I2227" s="11" t="s">
        <v>807</v>
      </c>
      <c r="J2227" s="40" t="n">
        <v>2.09</v>
      </c>
    </row>
    <row r="2228" customFormat="false" ht="26.85" hidden="false" customHeight="true" outlineLevel="0" collapsed="false">
      <c r="A2228" s="11"/>
      <c r="B2228" s="11"/>
      <c r="C2228" s="11"/>
      <c r="D2228" s="12"/>
      <c r="E2228" s="11" t="s">
        <v>808</v>
      </c>
      <c r="F2228" s="40" t="n">
        <v>3.83</v>
      </c>
      <c r="G2228" s="11"/>
      <c r="H2228" s="42" t="s">
        <v>809</v>
      </c>
      <c r="I2228" s="42"/>
      <c r="J2228" s="40" t="n">
        <v>18.37</v>
      </c>
    </row>
    <row r="2229" customFormat="false" ht="26.85" hidden="false" customHeight="false" outlineLevel="0" collapsed="false">
      <c r="A2229" s="14"/>
      <c r="B2229" s="14"/>
      <c r="C2229" s="14"/>
      <c r="D2229" s="43"/>
      <c r="E2229" s="14"/>
      <c r="F2229" s="14"/>
      <c r="G2229" s="14" t="s">
        <v>810</v>
      </c>
      <c r="H2229" s="44" t="n">
        <v>8</v>
      </c>
      <c r="I2229" s="14" t="s">
        <v>811</v>
      </c>
      <c r="J2229" s="45" t="n">
        <v>146.96</v>
      </c>
    </row>
    <row r="2230" customFormat="false" ht="15" hidden="false" customHeight="false" outlineLevel="0" collapsed="false">
      <c r="A2230" s="46"/>
      <c r="B2230" s="46"/>
      <c r="C2230" s="46"/>
      <c r="D2230" s="47"/>
      <c r="E2230" s="46"/>
      <c r="F2230" s="46"/>
      <c r="G2230" s="46"/>
      <c r="H2230" s="48"/>
      <c r="I2230" s="46"/>
      <c r="J2230" s="46"/>
    </row>
    <row r="2231" customFormat="false" ht="26.85" hidden="false" customHeight="true" outlineLevel="0" collapsed="false">
      <c r="A2231" s="25" t="s">
        <v>620</v>
      </c>
      <c r="B2231" s="25" t="s">
        <v>58</v>
      </c>
      <c r="C2231" s="25" t="s">
        <v>59</v>
      </c>
      <c r="D2231" s="26" t="s">
        <v>10</v>
      </c>
      <c r="E2231" s="25" t="s">
        <v>781</v>
      </c>
      <c r="F2231" s="25"/>
      <c r="G2231" s="25" t="s">
        <v>60</v>
      </c>
      <c r="H2231" s="27" t="s">
        <v>61</v>
      </c>
      <c r="I2231" s="25" t="s">
        <v>62</v>
      </c>
      <c r="J2231" s="25" t="s">
        <v>11</v>
      </c>
    </row>
    <row r="2232" customFormat="false" ht="52.2" hidden="false" customHeight="true" outlineLevel="0" collapsed="false">
      <c r="A2232" s="28" t="s">
        <v>782</v>
      </c>
      <c r="B2232" s="28" t="s">
        <v>621</v>
      </c>
      <c r="C2232" s="28" t="s">
        <v>71</v>
      </c>
      <c r="D2232" s="29" t="s">
        <v>622</v>
      </c>
      <c r="E2232" s="28" t="s">
        <v>942</v>
      </c>
      <c r="F2232" s="28"/>
      <c r="G2232" s="28" t="s">
        <v>76</v>
      </c>
      <c r="H2232" s="30" t="n">
        <v>1</v>
      </c>
      <c r="I2232" s="31" t="n">
        <v>169.15</v>
      </c>
      <c r="J2232" s="31" t="n">
        <v>169.15</v>
      </c>
    </row>
    <row r="2233" customFormat="false" ht="26.85" hidden="false" customHeight="true" outlineLevel="0" collapsed="false">
      <c r="A2233" s="32" t="s">
        <v>784</v>
      </c>
      <c r="B2233" s="32" t="s">
        <v>1718</v>
      </c>
      <c r="C2233" s="32" t="s">
        <v>71</v>
      </c>
      <c r="D2233" s="33" t="s">
        <v>1719</v>
      </c>
      <c r="E2233" s="32" t="s">
        <v>815</v>
      </c>
      <c r="F2233" s="32"/>
      <c r="G2233" s="32" t="s">
        <v>108</v>
      </c>
      <c r="H2233" s="34" t="n">
        <v>0.783</v>
      </c>
      <c r="I2233" s="35" t="n">
        <v>17.26</v>
      </c>
      <c r="J2233" s="35" t="n">
        <v>13.51</v>
      </c>
    </row>
    <row r="2234" customFormat="false" ht="26.85" hidden="false" customHeight="true" outlineLevel="0" collapsed="false">
      <c r="A2234" s="32" t="s">
        <v>784</v>
      </c>
      <c r="B2234" s="32" t="s">
        <v>1720</v>
      </c>
      <c r="C2234" s="32" t="s">
        <v>71</v>
      </c>
      <c r="D2234" s="33" t="s">
        <v>1721</v>
      </c>
      <c r="E2234" s="32" t="s">
        <v>815</v>
      </c>
      <c r="F2234" s="32"/>
      <c r="G2234" s="32" t="s">
        <v>108</v>
      </c>
      <c r="H2234" s="34" t="n">
        <v>0.783</v>
      </c>
      <c r="I2234" s="35" t="n">
        <v>25.04</v>
      </c>
      <c r="J2234" s="35" t="n">
        <v>19.6</v>
      </c>
    </row>
    <row r="2235" customFormat="false" ht="39.55" hidden="false" customHeight="true" outlineLevel="0" collapsed="false">
      <c r="A2235" s="36" t="s">
        <v>790</v>
      </c>
      <c r="B2235" s="36" t="s">
        <v>1758</v>
      </c>
      <c r="C2235" s="36" t="s">
        <v>71</v>
      </c>
      <c r="D2235" s="37" t="s">
        <v>1759</v>
      </c>
      <c r="E2235" s="36" t="s">
        <v>793</v>
      </c>
      <c r="F2235" s="36"/>
      <c r="G2235" s="36" t="s">
        <v>76</v>
      </c>
      <c r="H2235" s="38" t="n">
        <v>3</v>
      </c>
      <c r="I2235" s="39" t="n">
        <v>2.82</v>
      </c>
      <c r="J2235" s="39" t="n">
        <v>8.46</v>
      </c>
    </row>
    <row r="2236" customFormat="false" ht="26.85" hidden="false" customHeight="true" outlineLevel="0" collapsed="false">
      <c r="A2236" s="36" t="s">
        <v>790</v>
      </c>
      <c r="B2236" s="36" t="s">
        <v>1760</v>
      </c>
      <c r="C2236" s="36" t="s">
        <v>71</v>
      </c>
      <c r="D2236" s="37" t="s">
        <v>1761</v>
      </c>
      <c r="E2236" s="36" t="s">
        <v>793</v>
      </c>
      <c r="F2236" s="36"/>
      <c r="G2236" s="36" t="s">
        <v>76</v>
      </c>
      <c r="H2236" s="38" t="n">
        <v>1</v>
      </c>
      <c r="I2236" s="39" t="n">
        <v>127.58</v>
      </c>
      <c r="J2236" s="39" t="n">
        <v>127.58</v>
      </c>
    </row>
    <row r="2237" customFormat="false" ht="26.85" hidden="false" customHeight="false" outlineLevel="0" collapsed="false">
      <c r="A2237" s="11"/>
      <c r="B2237" s="11"/>
      <c r="C2237" s="11"/>
      <c r="D2237" s="12"/>
      <c r="E2237" s="11" t="s">
        <v>805</v>
      </c>
      <c r="F2237" s="40" t="n">
        <v>24.77</v>
      </c>
      <c r="G2237" s="11" t="s">
        <v>806</v>
      </c>
      <c r="H2237" s="41" t="n">
        <v>0</v>
      </c>
      <c r="I2237" s="11" t="s">
        <v>807</v>
      </c>
      <c r="J2237" s="40" t="n">
        <v>24.77</v>
      </c>
    </row>
    <row r="2238" customFormat="false" ht="26.85" hidden="false" customHeight="true" outlineLevel="0" collapsed="false">
      <c r="A2238" s="11"/>
      <c r="B2238" s="11"/>
      <c r="C2238" s="11"/>
      <c r="D2238" s="12"/>
      <c r="E2238" s="11" t="s">
        <v>808</v>
      </c>
      <c r="F2238" s="40" t="n">
        <v>44.65</v>
      </c>
      <c r="G2238" s="11"/>
      <c r="H2238" s="42" t="s">
        <v>809</v>
      </c>
      <c r="I2238" s="42"/>
      <c r="J2238" s="40" t="n">
        <v>213.8</v>
      </c>
    </row>
    <row r="2239" customFormat="false" ht="26.85" hidden="false" customHeight="false" outlineLevel="0" collapsed="false">
      <c r="A2239" s="14"/>
      <c r="B2239" s="14"/>
      <c r="C2239" s="14"/>
      <c r="D2239" s="43"/>
      <c r="E2239" s="14"/>
      <c r="F2239" s="14"/>
      <c r="G2239" s="14" t="s">
        <v>810</v>
      </c>
      <c r="H2239" s="44" t="n">
        <v>2</v>
      </c>
      <c r="I2239" s="14" t="s">
        <v>811</v>
      </c>
      <c r="J2239" s="45" t="n">
        <v>427.6</v>
      </c>
    </row>
    <row r="2240" customFormat="false" ht="15" hidden="false" customHeight="false" outlineLevel="0" collapsed="false">
      <c r="A2240" s="46"/>
      <c r="B2240" s="46"/>
      <c r="C2240" s="46"/>
      <c r="D2240" s="47"/>
      <c r="E2240" s="46"/>
      <c r="F2240" s="46"/>
      <c r="G2240" s="46"/>
      <c r="H2240" s="48"/>
      <c r="I2240" s="46"/>
      <c r="J2240" s="46"/>
    </row>
    <row r="2241" customFormat="false" ht="26.85" hidden="false" customHeight="true" outlineLevel="0" collapsed="false">
      <c r="A2241" s="25" t="s">
        <v>623</v>
      </c>
      <c r="B2241" s="25" t="s">
        <v>58</v>
      </c>
      <c r="C2241" s="25" t="s">
        <v>59</v>
      </c>
      <c r="D2241" s="26" t="s">
        <v>10</v>
      </c>
      <c r="E2241" s="25" t="s">
        <v>781</v>
      </c>
      <c r="F2241" s="25"/>
      <c r="G2241" s="25" t="s">
        <v>60</v>
      </c>
      <c r="H2241" s="27" t="s">
        <v>61</v>
      </c>
      <c r="I2241" s="25" t="s">
        <v>62</v>
      </c>
      <c r="J2241" s="25" t="s">
        <v>11</v>
      </c>
    </row>
    <row r="2242" customFormat="false" ht="26.85" hidden="false" customHeight="true" outlineLevel="0" collapsed="false">
      <c r="A2242" s="28" t="s">
        <v>782</v>
      </c>
      <c r="B2242" s="28" t="s">
        <v>624</v>
      </c>
      <c r="C2242" s="28" t="s">
        <v>66</v>
      </c>
      <c r="D2242" s="29" t="s">
        <v>625</v>
      </c>
      <c r="E2242" s="28" t="s">
        <v>870</v>
      </c>
      <c r="F2242" s="28"/>
      <c r="G2242" s="28" t="s">
        <v>76</v>
      </c>
      <c r="H2242" s="30" t="n">
        <v>1</v>
      </c>
      <c r="I2242" s="31" t="n">
        <v>274.46</v>
      </c>
      <c r="J2242" s="31" t="n">
        <v>274.46</v>
      </c>
    </row>
    <row r="2243" customFormat="false" ht="26.85" hidden="false" customHeight="true" outlineLevel="0" collapsed="false">
      <c r="A2243" s="32" t="s">
        <v>784</v>
      </c>
      <c r="B2243" s="32" t="s">
        <v>785</v>
      </c>
      <c r="C2243" s="32" t="s">
        <v>66</v>
      </c>
      <c r="D2243" s="33" t="s">
        <v>786</v>
      </c>
      <c r="E2243" s="32" t="s">
        <v>787</v>
      </c>
      <c r="F2243" s="32"/>
      <c r="G2243" s="32" t="s">
        <v>108</v>
      </c>
      <c r="H2243" s="34" t="n">
        <v>2</v>
      </c>
      <c r="I2243" s="35" t="n">
        <v>3.71</v>
      </c>
      <c r="J2243" s="35" t="n">
        <v>7.42</v>
      </c>
    </row>
    <row r="2244" customFormat="false" ht="26.85" hidden="false" customHeight="true" outlineLevel="0" collapsed="false">
      <c r="A2244" s="32" t="s">
        <v>784</v>
      </c>
      <c r="B2244" s="32" t="s">
        <v>873</v>
      </c>
      <c r="C2244" s="32" t="s">
        <v>66</v>
      </c>
      <c r="D2244" s="33" t="s">
        <v>874</v>
      </c>
      <c r="E2244" s="32" t="s">
        <v>787</v>
      </c>
      <c r="F2244" s="32"/>
      <c r="G2244" s="32" t="s">
        <v>108</v>
      </c>
      <c r="H2244" s="34" t="n">
        <v>2</v>
      </c>
      <c r="I2244" s="35" t="n">
        <v>3.56</v>
      </c>
      <c r="J2244" s="35" t="n">
        <v>7.12</v>
      </c>
    </row>
    <row r="2245" customFormat="false" ht="39.55" hidden="false" customHeight="true" outlineLevel="0" collapsed="false">
      <c r="A2245" s="36" t="s">
        <v>790</v>
      </c>
      <c r="B2245" s="36" t="s">
        <v>1762</v>
      </c>
      <c r="C2245" s="36" t="s">
        <v>66</v>
      </c>
      <c r="D2245" s="37" t="s">
        <v>1763</v>
      </c>
      <c r="E2245" s="36" t="s">
        <v>793</v>
      </c>
      <c r="F2245" s="36"/>
      <c r="G2245" s="36" t="s">
        <v>76</v>
      </c>
      <c r="H2245" s="38" t="n">
        <v>1</v>
      </c>
      <c r="I2245" s="39" t="n">
        <v>200.06</v>
      </c>
      <c r="J2245" s="39" t="n">
        <v>200.06</v>
      </c>
    </row>
    <row r="2246" customFormat="false" ht="15" hidden="false" customHeight="true" outlineLevel="0" collapsed="false">
      <c r="A2246" s="36" t="s">
        <v>790</v>
      </c>
      <c r="B2246" s="36" t="s">
        <v>901</v>
      </c>
      <c r="C2246" s="36" t="s">
        <v>71</v>
      </c>
      <c r="D2246" s="37" t="s">
        <v>902</v>
      </c>
      <c r="E2246" s="36" t="s">
        <v>798</v>
      </c>
      <c r="F2246" s="36"/>
      <c r="G2246" s="36" t="s">
        <v>108</v>
      </c>
      <c r="H2246" s="38" t="n">
        <v>2</v>
      </c>
      <c r="I2246" s="39" t="n">
        <v>18.97</v>
      </c>
      <c r="J2246" s="39" t="n">
        <v>37.94</v>
      </c>
    </row>
    <row r="2247" customFormat="false" ht="15" hidden="false" customHeight="true" outlineLevel="0" collapsed="false">
      <c r="A2247" s="36" t="s">
        <v>790</v>
      </c>
      <c r="B2247" s="36" t="s">
        <v>803</v>
      </c>
      <c r="C2247" s="36" t="s">
        <v>71</v>
      </c>
      <c r="D2247" s="37" t="s">
        <v>804</v>
      </c>
      <c r="E2247" s="36" t="s">
        <v>798</v>
      </c>
      <c r="F2247" s="36"/>
      <c r="G2247" s="36" t="s">
        <v>108</v>
      </c>
      <c r="H2247" s="38" t="n">
        <v>2</v>
      </c>
      <c r="I2247" s="39" t="n">
        <v>10.96</v>
      </c>
      <c r="J2247" s="39" t="n">
        <v>21.92</v>
      </c>
    </row>
    <row r="2248" customFormat="false" ht="26.85" hidden="false" customHeight="false" outlineLevel="0" collapsed="false">
      <c r="A2248" s="11"/>
      <c r="B2248" s="11"/>
      <c r="C2248" s="11"/>
      <c r="D2248" s="12"/>
      <c r="E2248" s="11" t="s">
        <v>805</v>
      </c>
      <c r="F2248" s="40" t="n">
        <v>59.86</v>
      </c>
      <c r="G2248" s="11" t="s">
        <v>806</v>
      </c>
      <c r="H2248" s="41" t="n">
        <v>0</v>
      </c>
      <c r="I2248" s="11" t="s">
        <v>807</v>
      </c>
      <c r="J2248" s="40" t="n">
        <v>59.86</v>
      </c>
    </row>
    <row r="2249" customFormat="false" ht="26.85" hidden="false" customHeight="true" outlineLevel="0" collapsed="false">
      <c r="A2249" s="11"/>
      <c r="B2249" s="11"/>
      <c r="C2249" s="11"/>
      <c r="D2249" s="12"/>
      <c r="E2249" s="11" t="s">
        <v>808</v>
      </c>
      <c r="F2249" s="40" t="n">
        <v>72.45</v>
      </c>
      <c r="G2249" s="11"/>
      <c r="H2249" s="42" t="s">
        <v>809</v>
      </c>
      <c r="I2249" s="42"/>
      <c r="J2249" s="40" t="n">
        <v>346.91</v>
      </c>
    </row>
    <row r="2250" customFormat="false" ht="26.85" hidden="false" customHeight="false" outlineLevel="0" collapsed="false">
      <c r="A2250" s="14"/>
      <c r="B2250" s="14"/>
      <c r="C2250" s="14"/>
      <c r="D2250" s="43"/>
      <c r="E2250" s="14"/>
      <c r="F2250" s="14"/>
      <c r="G2250" s="14" t="s">
        <v>810</v>
      </c>
      <c r="H2250" s="44" t="n">
        <v>1</v>
      </c>
      <c r="I2250" s="14" t="s">
        <v>811</v>
      </c>
      <c r="J2250" s="45" t="n">
        <v>346.91</v>
      </c>
    </row>
    <row r="2251" customFormat="false" ht="15" hidden="false" customHeight="false" outlineLevel="0" collapsed="false">
      <c r="A2251" s="46"/>
      <c r="B2251" s="46"/>
      <c r="C2251" s="46"/>
      <c r="D2251" s="47"/>
      <c r="E2251" s="46"/>
      <c r="F2251" s="46"/>
      <c r="G2251" s="46"/>
      <c r="H2251" s="48"/>
      <c r="I2251" s="46"/>
      <c r="J2251" s="46"/>
    </row>
    <row r="2252" customFormat="false" ht="26.85" hidden="false" customHeight="true" outlineLevel="0" collapsed="false">
      <c r="A2252" s="25" t="s">
        <v>626</v>
      </c>
      <c r="B2252" s="25" t="s">
        <v>58</v>
      </c>
      <c r="C2252" s="25" t="s">
        <v>59</v>
      </c>
      <c r="D2252" s="26" t="s">
        <v>10</v>
      </c>
      <c r="E2252" s="25" t="s">
        <v>781</v>
      </c>
      <c r="F2252" s="25"/>
      <c r="G2252" s="25" t="s">
        <v>60</v>
      </c>
      <c r="H2252" s="27" t="s">
        <v>61</v>
      </c>
      <c r="I2252" s="25" t="s">
        <v>62</v>
      </c>
      <c r="J2252" s="25" t="s">
        <v>11</v>
      </c>
    </row>
    <row r="2253" customFormat="false" ht="26.85" hidden="false" customHeight="true" outlineLevel="0" collapsed="false">
      <c r="A2253" s="28" t="s">
        <v>782</v>
      </c>
      <c r="B2253" s="28" t="s">
        <v>627</v>
      </c>
      <c r="C2253" s="28" t="s">
        <v>66</v>
      </c>
      <c r="D2253" s="29" t="s">
        <v>628</v>
      </c>
      <c r="E2253" s="28" t="s">
        <v>870</v>
      </c>
      <c r="F2253" s="28"/>
      <c r="G2253" s="28" t="s">
        <v>76</v>
      </c>
      <c r="H2253" s="30" t="n">
        <v>1</v>
      </c>
      <c r="I2253" s="31" t="n">
        <v>89.94</v>
      </c>
      <c r="J2253" s="31" t="n">
        <v>89.94</v>
      </c>
    </row>
    <row r="2254" customFormat="false" ht="26.85" hidden="false" customHeight="true" outlineLevel="0" collapsed="false">
      <c r="A2254" s="32" t="s">
        <v>784</v>
      </c>
      <c r="B2254" s="32" t="s">
        <v>785</v>
      </c>
      <c r="C2254" s="32" t="s">
        <v>66</v>
      </c>
      <c r="D2254" s="33" t="s">
        <v>786</v>
      </c>
      <c r="E2254" s="32" t="s">
        <v>787</v>
      </c>
      <c r="F2254" s="32"/>
      <c r="G2254" s="32" t="s">
        <v>108</v>
      </c>
      <c r="H2254" s="34" t="n">
        <v>0.3</v>
      </c>
      <c r="I2254" s="35" t="n">
        <v>3.71</v>
      </c>
      <c r="J2254" s="35" t="n">
        <v>1.11</v>
      </c>
    </row>
    <row r="2255" customFormat="false" ht="26.85" hidden="false" customHeight="true" outlineLevel="0" collapsed="false">
      <c r="A2255" s="32" t="s">
        <v>784</v>
      </c>
      <c r="B2255" s="32" t="s">
        <v>873</v>
      </c>
      <c r="C2255" s="32" t="s">
        <v>66</v>
      </c>
      <c r="D2255" s="33" t="s">
        <v>874</v>
      </c>
      <c r="E2255" s="32" t="s">
        <v>787</v>
      </c>
      <c r="F2255" s="32"/>
      <c r="G2255" s="32" t="s">
        <v>108</v>
      </c>
      <c r="H2255" s="34" t="n">
        <v>0.3</v>
      </c>
      <c r="I2255" s="35" t="n">
        <v>3.56</v>
      </c>
      <c r="J2255" s="35" t="n">
        <v>1.06</v>
      </c>
    </row>
    <row r="2256" customFormat="false" ht="26.85" hidden="false" customHeight="true" outlineLevel="0" collapsed="false">
      <c r="A2256" s="36" t="s">
        <v>790</v>
      </c>
      <c r="B2256" s="36" t="s">
        <v>1764</v>
      </c>
      <c r="C2256" s="36" t="s">
        <v>66</v>
      </c>
      <c r="D2256" s="37" t="s">
        <v>1765</v>
      </c>
      <c r="E2256" s="36" t="s">
        <v>793</v>
      </c>
      <c r="F2256" s="36"/>
      <c r="G2256" s="36" t="s">
        <v>76</v>
      </c>
      <c r="H2256" s="38" t="n">
        <v>1</v>
      </c>
      <c r="I2256" s="39" t="n">
        <v>78.8</v>
      </c>
      <c r="J2256" s="39" t="n">
        <v>78.8</v>
      </c>
    </row>
    <row r="2257" customFormat="false" ht="15" hidden="false" customHeight="true" outlineLevel="0" collapsed="false">
      <c r="A2257" s="36" t="s">
        <v>790</v>
      </c>
      <c r="B2257" s="36" t="s">
        <v>901</v>
      </c>
      <c r="C2257" s="36" t="s">
        <v>71</v>
      </c>
      <c r="D2257" s="37" t="s">
        <v>902</v>
      </c>
      <c r="E2257" s="36" t="s">
        <v>798</v>
      </c>
      <c r="F2257" s="36"/>
      <c r="G2257" s="36" t="s">
        <v>108</v>
      </c>
      <c r="H2257" s="38" t="n">
        <v>0.3</v>
      </c>
      <c r="I2257" s="39" t="n">
        <v>18.97</v>
      </c>
      <c r="J2257" s="39" t="n">
        <v>5.69</v>
      </c>
    </row>
    <row r="2258" customFormat="false" ht="15" hidden="false" customHeight="true" outlineLevel="0" collapsed="false">
      <c r="A2258" s="36" t="s">
        <v>790</v>
      </c>
      <c r="B2258" s="36" t="s">
        <v>803</v>
      </c>
      <c r="C2258" s="36" t="s">
        <v>71</v>
      </c>
      <c r="D2258" s="37" t="s">
        <v>804</v>
      </c>
      <c r="E2258" s="36" t="s">
        <v>798</v>
      </c>
      <c r="F2258" s="36"/>
      <c r="G2258" s="36" t="s">
        <v>108</v>
      </c>
      <c r="H2258" s="38" t="n">
        <v>0.3</v>
      </c>
      <c r="I2258" s="39" t="n">
        <v>10.96</v>
      </c>
      <c r="J2258" s="39" t="n">
        <v>3.28</v>
      </c>
    </row>
    <row r="2259" customFormat="false" ht="26.85" hidden="false" customHeight="false" outlineLevel="0" collapsed="false">
      <c r="A2259" s="11"/>
      <c r="B2259" s="11"/>
      <c r="C2259" s="11"/>
      <c r="D2259" s="12"/>
      <c r="E2259" s="11" t="s">
        <v>805</v>
      </c>
      <c r="F2259" s="40" t="n">
        <v>8.97</v>
      </c>
      <c r="G2259" s="11" t="s">
        <v>806</v>
      </c>
      <c r="H2259" s="41" t="n">
        <v>0</v>
      </c>
      <c r="I2259" s="11" t="s">
        <v>807</v>
      </c>
      <c r="J2259" s="40" t="n">
        <v>8.97</v>
      </c>
    </row>
    <row r="2260" customFormat="false" ht="26.85" hidden="false" customHeight="true" outlineLevel="0" collapsed="false">
      <c r="A2260" s="11"/>
      <c r="B2260" s="11"/>
      <c r="C2260" s="11"/>
      <c r="D2260" s="12"/>
      <c r="E2260" s="11" t="s">
        <v>808</v>
      </c>
      <c r="F2260" s="40" t="n">
        <v>23.74</v>
      </c>
      <c r="G2260" s="11"/>
      <c r="H2260" s="42" t="s">
        <v>809</v>
      </c>
      <c r="I2260" s="42"/>
      <c r="J2260" s="40" t="n">
        <v>113.68</v>
      </c>
    </row>
    <row r="2261" customFormat="false" ht="26.85" hidden="false" customHeight="false" outlineLevel="0" collapsed="false">
      <c r="A2261" s="14"/>
      <c r="B2261" s="14"/>
      <c r="C2261" s="14"/>
      <c r="D2261" s="43"/>
      <c r="E2261" s="14"/>
      <c r="F2261" s="14"/>
      <c r="G2261" s="14" t="s">
        <v>810</v>
      </c>
      <c r="H2261" s="44" t="n">
        <v>4</v>
      </c>
      <c r="I2261" s="14" t="s">
        <v>811</v>
      </c>
      <c r="J2261" s="45" t="n">
        <v>454.72</v>
      </c>
    </row>
    <row r="2262" customFormat="false" ht="15" hidden="false" customHeight="false" outlineLevel="0" collapsed="false">
      <c r="A2262" s="46"/>
      <c r="B2262" s="46"/>
      <c r="C2262" s="46"/>
      <c r="D2262" s="47"/>
      <c r="E2262" s="46"/>
      <c r="F2262" s="46"/>
      <c r="G2262" s="46"/>
      <c r="H2262" s="48"/>
      <c r="I2262" s="46"/>
      <c r="J2262" s="46"/>
    </row>
    <row r="2263" customFormat="false" ht="15" hidden="false" customHeight="false" outlineLevel="0" collapsed="false">
      <c r="A2263" s="21" t="s">
        <v>629</v>
      </c>
      <c r="B2263" s="21"/>
      <c r="C2263" s="21"/>
      <c r="D2263" s="22" t="s">
        <v>630</v>
      </c>
      <c r="E2263" s="21"/>
      <c r="F2263" s="21"/>
      <c r="G2263" s="21"/>
      <c r="H2263" s="23"/>
      <c r="I2263" s="21"/>
      <c r="J2263" s="24" t="n">
        <v>7204.74</v>
      </c>
    </row>
    <row r="2264" customFormat="false" ht="26.85" hidden="false" customHeight="true" outlineLevel="0" collapsed="false">
      <c r="A2264" s="25" t="s">
        <v>631</v>
      </c>
      <c r="B2264" s="25" t="s">
        <v>58</v>
      </c>
      <c r="C2264" s="25" t="s">
        <v>59</v>
      </c>
      <c r="D2264" s="26" t="s">
        <v>10</v>
      </c>
      <c r="E2264" s="25" t="s">
        <v>781</v>
      </c>
      <c r="F2264" s="25"/>
      <c r="G2264" s="25" t="s">
        <v>60</v>
      </c>
      <c r="H2264" s="27" t="s">
        <v>61</v>
      </c>
      <c r="I2264" s="25" t="s">
        <v>62</v>
      </c>
      <c r="J2264" s="25" t="s">
        <v>11</v>
      </c>
    </row>
    <row r="2265" customFormat="false" ht="52.2" hidden="false" customHeight="true" outlineLevel="0" collapsed="false">
      <c r="A2265" s="28" t="s">
        <v>782</v>
      </c>
      <c r="B2265" s="28" t="s">
        <v>632</v>
      </c>
      <c r="C2265" s="28" t="s">
        <v>71</v>
      </c>
      <c r="D2265" s="29" t="s">
        <v>633</v>
      </c>
      <c r="E2265" s="28" t="s">
        <v>942</v>
      </c>
      <c r="F2265" s="28"/>
      <c r="G2265" s="28" t="s">
        <v>99</v>
      </c>
      <c r="H2265" s="30" t="n">
        <v>1</v>
      </c>
      <c r="I2265" s="31" t="n">
        <v>8.82</v>
      </c>
      <c r="J2265" s="31" t="n">
        <v>8.82</v>
      </c>
    </row>
    <row r="2266" customFormat="false" ht="26.85" hidden="false" customHeight="true" outlineLevel="0" collapsed="false">
      <c r="A2266" s="32" t="s">
        <v>784</v>
      </c>
      <c r="B2266" s="32" t="s">
        <v>1718</v>
      </c>
      <c r="C2266" s="32" t="s">
        <v>71</v>
      </c>
      <c r="D2266" s="33" t="s">
        <v>1719</v>
      </c>
      <c r="E2266" s="32" t="s">
        <v>815</v>
      </c>
      <c r="F2266" s="32"/>
      <c r="G2266" s="32" t="s">
        <v>108</v>
      </c>
      <c r="H2266" s="34" t="n">
        <v>0.144</v>
      </c>
      <c r="I2266" s="35" t="n">
        <v>17.26</v>
      </c>
      <c r="J2266" s="35" t="n">
        <v>2.48</v>
      </c>
    </row>
    <row r="2267" customFormat="false" ht="26.85" hidden="false" customHeight="true" outlineLevel="0" collapsed="false">
      <c r="A2267" s="32" t="s">
        <v>784</v>
      </c>
      <c r="B2267" s="32" t="s">
        <v>1720</v>
      </c>
      <c r="C2267" s="32" t="s">
        <v>71</v>
      </c>
      <c r="D2267" s="33" t="s">
        <v>1721</v>
      </c>
      <c r="E2267" s="32" t="s">
        <v>815</v>
      </c>
      <c r="F2267" s="32"/>
      <c r="G2267" s="32" t="s">
        <v>108</v>
      </c>
      <c r="H2267" s="34" t="n">
        <v>0.144</v>
      </c>
      <c r="I2267" s="35" t="n">
        <v>25.04</v>
      </c>
      <c r="J2267" s="35" t="n">
        <v>3.6</v>
      </c>
    </row>
    <row r="2268" customFormat="false" ht="26.85" hidden="false" customHeight="true" outlineLevel="0" collapsed="false">
      <c r="A2268" s="36" t="s">
        <v>790</v>
      </c>
      <c r="B2268" s="36" t="s">
        <v>1766</v>
      </c>
      <c r="C2268" s="36" t="s">
        <v>71</v>
      </c>
      <c r="D2268" s="37" t="s">
        <v>1767</v>
      </c>
      <c r="E2268" s="36" t="s">
        <v>793</v>
      </c>
      <c r="F2268" s="36"/>
      <c r="G2268" s="36" t="s">
        <v>99</v>
      </c>
      <c r="H2268" s="38" t="n">
        <v>1.017</v>
      </c>
      <c r="I2268" s="39" t="n">
        <v>2.7</v>
      </c>
      <c r="J2268" s="39" t="n">
        <v>2.74</v>
      </c>
    </row>
    <row r="2269" customFormat="false" ht="26.85" hidden="false" customHeight="false" outlineLevel="0" collapsed="false">
      <c r="A2269" s="11"/>
      <c r="B2269" s="11"/>
      <c r="C2269" s="11"/>
      <c r="D2269" s="12"/>
      <c r="E2269" s="11" t="s">
        <v>805</v>
      </c>
      <c r="F2269" s="40" t="n">
        <v>4.54</v>
      </c>
      <c r="G2269" s="11" t="s">
        <v>806</v>
      </c>
      <c r="H2269" s="41" t="n">
        <v>0</v>
      </c>
      <c r="I2269" s="11" t="s">
        <v>807</v>
      </c>
      <c r="J2269" s="40" t="n">
        <v>4.54</v>
      </c>
    </row>
    <row r="2270" customFormat="false" ht="26.85" hidden="false" customHeight="true" outlineLevel="0" collapsed="false">
      <c r="A2270" s="11"/>
      <c r="B2270" s="11"/>
      <c r="C2270" s="11"/>
      <c r="D2270" s="12"/>
      <c r="E2270" s="11" t="s">
        <v>808</v>
      </c>
      <c r="F2270" s="40" t="n">
        <v>2.32</v>
      </c>
      <c r="G2270" s="11"/>
      <c r="H2270" s="42" t="s">
        <v>809</v>
      </c>
      <c r="I2270" s="42"/>
      <c r="J2270" s="40" t="n">
        <v>11.14</v>
      </c>
    </row>
    <row r="2271" customFormat="false" ht="26.85" hidden="false" customHeight="false" outlineLevel="0" collapsed="false">
      <c r="A2271" s="14"/>
      <c r="B2271" s="14"/>
      <c r="C2271" s="14"/>
      <c r="D2271" s="43"/>
      <c r="E2271" s="14"/>
      <c r="F2271" s="14"/>
      <c r="G2271" s="14" t="s">
        <v>810</v>
      </c>
      <c r="H2271" s="44" t="n">
        <v>28</v>
      </c>
      <c r="I2271" s="14" t="s">
        <v>811</v>
      </c>
      <c r="J2271" s="45" t="n">
        <v>311.92</v>
      </c>
    </row>
    <row r="2272" customFormat="false" ht="15" hidden="false" customHeight="false" outlineLevel="0" collapsed="false">
      <c r="A2272" s="46"/>
      <c r="B2272" s="46"/>
      <c r="C2272" s="46"/>
      <c r="D2272" s="47"/>
      <c r="E2272" s="46"/>
      <c r="F2272" s="46"/>
      <c r="G2272" s="46"/>
      <c r="H2272" s="48"/>
      <c r="I2272" s="46"/>
      <c r="J2272" s="46"/>
    </row>
    <row r="2273" customFormat="false" ht="26.85" hidden="false" customHeight="true" outlineLevel="0" collapsed="false">
      <c r="A2273" s="25" t="s">
        <v>634</v>
      </c>
      <c r="B2273" s="25" t="s">
        <v>58</v>
      </c>
      <c r="C2273" s="25" t="s">
        <v>59</v>
      </c>
      <c r="D2273" s="26" t="s">
        <v>10</v>
      </c>
      <c r="E2273" s="25" t="s">
        <v>781</v>
      </c>
      <c r="F2273" s="25"/>
      <c r="G2273" s="25" t="s">
        <v>60</v>
      </c>
      <c r="H2273" s="27" t="s">
        <v>61</v>
      </c>
      <c r="I2273" s="25" t="s">
        <v>62</v>
      </c>
      <c r="J2273" s="25" t="s">
        <v>11</v>
      </c>
    </row>
    <row r="2274" customFormat="false" ht="52.2" hidden="false" customHeight="true" outlineLevel="0" collapsed="false">
      <c r="A2274" s="28" t="s">
        <v>782</v>
      </c>
      <c r="B2274" s="28" t="s">
        <v>635</v>
      </c>
      <c r="C2274" s="28" t="s">
        <v>71</v>
      </c>
      <c r="D2274" s="29" t="s">
        <v>636</v>
      </c>
      <c r="E2274" s="28" t="s">
        <v>942</v>
      </c>
      <c r="F2274" s="28"/>
      <c r="G2274" s="28" t="s">
        <v>99</v>
      </c>
      <c r="H2274" s="30" t="n">
        <v>1</v>
      </c>
      <c r="I2274" s="31" t="n">
        <v>11.63</v>
      </c>
      <c r="J2274" s="31" t="n">
        <v>11.63</v>
      </c>
    </row>
    <row r="2275" customFormat="false" ht="26.85" hidden="false" customHeight="true" outlineLevel="0" collapsed="false">
      <c r="A2275" s="32" t="s">
        <v>784</v>
      </c>
      <c r="B2275" s="32" t="s">
        <v>1718</v>
      </c>
      <c r="C2275" s="32" t="s">
        <v>71</v>
      </c>
      <c r="D2275" s="33" t="s">
        <v>1719</v>
      </c>
      <c r="E2275" s="32" t="s">
        <v>815</v>
      </c>
      <c r="F2275" s="32"/>
      <c r="G2275" s="32" t="s">
        <v>108</v>
      </c>
      <c r="H2275" s="34" t="n">
        <v>0.164</v>
      </c>
      <c r="I2275" s="35" t="n">
        <v>17.26</v>
      </c>
      <c r="J2275" s="35" t="n">
        <v>2.83</v>
      </c>
    </row>
    <row r="2276" customFormat="false" ht="26.85" hidden="false" customHeight="true" outlineLevel="0" collapsed="false">
      <c r="A2276" s="32" t="s">
        <v>784</v>
      </c>
      <c r="B2276" s="32" t="s">
        <v>1720</v>
      </c>
      <c r="C2276" s="32" t="s">
        <v>71</v>
      </c>
      <c r="D2276" s="33" t="s">
        <v>1721</v>
      </c>
      <c r="E2276" s="32" t="s">
        <v>815</v>
      </c>
      <c r="F2276" s="32"/>
      <c r="G2276" s="32" t="s">
        <v>108</v>
      </c>
      <c r="H2276" s="34" t="n">
        <v>0.164</v>
      </c>
      <c r="I2276" s="35" t="n">
        <v>25.04</v>
      </c>
      <c r="J2276" s="35" t="n">
        <v>4.1</v>
      </c>
    </row>
    <row r="2277" customFormat="false" ht="26.85" hidden="false" customHeight="true" outlineLevel="0" collapsed="false">
      <c r="A2277" s="36" t="s">
        <v>790</v>
      </c>
      <c r="B2277" s="36" t="s">
        <v>1768</v>
      </c>
      <c r="C2277" s="36" t="s">
        <v>71</v>
      </c>
      <c r="D2277" s="37" t="s">
        <v>1769</v>
      </c>
      <c r="E2277" s="36" t="s">
        <v>793</v>
      </c>
      <c r="F2277" s="36"/>
      <c r="G2277" s="36" t="s">
        <v>99</v>
      </c>
      <c r="H2277" s="38" t="n">
        <v>1.017</v>
      </c>
      <c r="I2277" s="39" t="n">
        <v>4.63</v>
      </c>
      <c r="J2277" s="39" t="n">
        <v>4.7</v>
      </c>
    </row>
    <row r="2278" customFormat="false" ht="26.85" hidden="false" customHeight="false" outlineLevel="0" collapsed="false">
      <c r="A2278" s="11"/>
      <c r="B2278" s="11"/>
      <c r="C2278" s="11"/>
      <c r="D2278" s="12"/>
      <c r="E2278" s="11" t="s">
        <v>805</v>
      </c>
      <c r="F2278" s="40" t="n">
        <v>5.18</v>
      </c>
      <c r="G2278" s="11" t="s">
        <v>806</v>
      </c>
      <c r="H2278" s="41" t="n">
        <v>0</v>
      </c>
      <c r="I2278" s="11" t="s">
        <v>807</v>
      </c>
      <c r="J2278" s="40" t="n">
        <v>5.18</v>
      </c>
    </row>
    <row r="2279" customFormat="false" ht="26.85" hidden="false" customHeight="true" outlineLevel="0" collapsed="false">
      <c r="A2279" s="11"/>
      <c r="B2279" s="11"/>
      <c r="C2279" s="11"/>
      <c r="D2279" s="12"/>
      <c r="E2279" s="11" t="s">
        <v>808</v>
      </c>
      <c r="F2279" s="40" t="n">
        <v>3.07</v>
      </c>
      <c r="G2279" s="11"/>
      <c r="H2279" s="42" t="s">
        <v>809</v>
      </c>
      <c r="I2279" s="42"/>
      <c r="J2279" s="40" t="n">
        <v>14.7</v>
      </c>
    </row>
    <row r="2280" customFormat="false" ht="26.85" hidden="false" customHeight="false" outlineLevel="0" collapsed="false">
      <c r="A2280" s="14"/>
      <c r="B2280" s="14"/>
      <c r="C2280" s="14"/>
      <c r="D2280" s="43"/>
      <c r="E2280" s="14"/>
      <c r="F2280" s="14"/>
      <c r="G2280" s="14" t="s">
        <v>810</v>
      </c>
      <c r="H2280" s="44" t="n">
        <v>18</v>
      </c>
      <c r="I2280" s="14" t="s">
        <v>811</v>
      </c>
      <c r="J2280" s="45" t="n">
        <v>264.6</v>
      </c>
    </row>
    <row r="2281" customFormat="false" ht="15" hidden="false" customHeight="false" outlineLevel="0" collapsed="false">
      <c r="A2281" s="46"/>
      <c r="B2281" s="46"/>
      <c r="C2281" s="46"/>
      <c r="D2281" s="47"/>
      <c r="E2281" s="46"/>
      <c r="F2281" s="46"/>
      <c r="G2281" s="46"/>
      <c r="H2281" s="48"/>
      <c r="I2281" s="46"/>
      <c r="J2281" s="46"/>
    </row>
    <row r="2282" customFormat="false" ht="26.85" hidden="false" customHeight="true" outlineLevel="0" collapsed="false">
      <c r="A2282" s="25" t="s">
        <v>637</v>
      </c>
      <c r="B2282" s="25" t="s">
        <v>58</v>
      </c>
      <c r="C2282" s="25" t="s">
        <v>59</v>
      </c>
      <c r="D2282" s="26" t="s">
        <v>10</v>
      </c>
      <c r="E2282" s="25" t="s">
        <v>781</v>
      </c>
      <c r="F2282" s="25"/>
      <c r="G2282" s="25" t="s">
        <v>60</v>
      </c>
      <c r="H2282" s="27" t="s">
        <v>61</v>
      </c>
      <c r="I2282" s="25" t="s">
        <v>62</v>
      </c>
      <c r="J2282" s="25" t="s">
        <v>11</v>
      </c>
    </row>
    <row r="2283" customFormat="false" ht="52.2" hidden="false" customHeight="true" outlineLevel="0" collapsed="false">
      <c r="A2283" s="28" t="s">
        <v>782</v>
      </c>
      <c r="B2283" s="28" t="s">
        <v>638</v>
      </c>
      <c r="C2283" s="28" t="s">
        <v>71</v>
      </c>
      <c r="D2283" s="29" t="s">
        <v>639</v>
      </c>
      <c r="E2283" s="28" t="s">
        <v>942</v>
      </c>
      <c r="F2283" s="28"/>
      <c r="G2283" s="28" t="s">
        <v>99</v>
      </c>
      <c r="H2283" s="30" t="n">
        <v>1</v>
      </c>
      <c r="I2283" s="31" t="n">
        <v>20.22</v>
      </c>
      <c r="J2283" s="31" t="n">
        <v>20.22</v>
      </c>
    </row>
    <row r="2284" customFormat="false" ht="26.85" hidden="false" customHeight="true" outlineLevel="0" collapsed="false">
      <c r="A2284" s="32" t="s">
        <v>784</v>
      </c>
      <c r="B2284" s="32" t="s">
        <v>1718</v>
      </c>
      <c r="C2284" s="32" t="s">
        <v>71</v>
      </c>
      <c r="D2284" s="33" t="s">
        <v>1719</v>
      </c>
      <c r="E2284" s="32" t="s">
        <v>815</v>
      </c>
      <c r="F2284" s="32"/>
      <c r="G2284" s="32" t="s">
        <v>108</v>
      </c>
      <c r="H2284" s="34" t="n">
        <v>0.221</v>
      </c>
      <c r="I2284" s="35" t="n">
        <v>17.26</v>
      </c>
      <c r="J2284" s="35" t="n">
        <v>3.81</v>
      </c>
    </row>
    <row r="2285" customFormat="false" ht="26.85" hidden="false" customHeight="true" outlineLevel="0" collapsed="false">
      <c r="A2285" s="32" t="s">
        <v>784</v>
      </c>
      <c r="B2285" s="32" t="s">
        <v>1720</v>
      </c>
      <c r="C2285" s="32" t="s">
        <v>71</v>
      </c>
      <c r="D2285" s="33" t="s">
        <v>1721</v>
      </c>
      <c r="E2285" s="32" t="s">
        <v>815</v>
      </c>
      <c r="F2285" s="32"/>
      <c r="G2285" s="32" t="s">
        <v>108</v>
      </c>
      <c r="H2285" s="34" t="n">
        <v>0.221</v>
      </c>
      <c r="I2285" s="35" t="n">
        <v>25.04</v>
      </c>
      <c r="J2285" s="35" t="n">
        <v>5.53</v>
      </c>
    </row>
    <row r="2286" customFormat="false" ht="26.85" hidden="false" customHeight="true" outlineLevel="0" collapsed="false">
      <c r="A2286" s="36" t="s">
        <v>790</v>
      </c>
      <c r="B2286" s="36" t="s">
        <v>1770</v>
      </c>
      <c r="C2286" s="36" t="s">
        <v>71</v>
      </c>
      <c r="D2286" s="37" t="s">
        <v>1771</v>
      </c>
      <c r="E2286" s="36" t="s">
        <v>793</v>
      </c>
      <c r="F2286" s="36"/>
      <c r="G2286" s="36" t="s">
        <v>99</v>
      </c>
      <c r="H2286" s="38" t="n">
        <v>1.017</v>
      </c>
      <c r="I2286" s="39" t="n">
        <v>10.7</v>
      </c>
      <c r="J2286" s="39" t="n">
        <v>10.88</v>
      </c>
    </row>
    <row r="2287" customFormat="false" ht="26.85" hidden="false" customHeight="false" outlineLevel="0" collapsed="false">
      <c r="A2287" s="11"/>
      <c r="B2287" s="11"/>
      <c r="C2287" s="11"/>
      <c r="D2287" s="12"/>
      <c r="E2287" s="11" t="s">
        <v>805</v>
      </c>
      <c r="F2287" s="40" t="n">
        <v>6.98</v>
      </c>
      <c r="G2287" s="11" t="s">
        <v>806</v>
      </c>
      <c r="H2287" s="41" t="n">
        <v>0</v>
      </c>
      <c r="I2287" s="11" t="s">
        <v>807</v>
      </c>
      <c r="J2287" s="40" t="n">
        <v>6.98</v>
      </c>
    </row>
    <row r="2288" customFormat="false" ht="26.85" hidden="false" customHeight="true" outlineLevel="0" collapsed="false">
      <c r="A2288" s="11"/>
      <c r="B2288" s="11"/>
      <c r="C2288" s="11"/>
      <c r="D2288" s="12"/>
      <c r="E2288" s="11" t="s">
        <v>808</v>
      </c>
      <c r="F2288" s="40" t="n">
        <v>5.33</v>
      </c>
      <c r="G2288" s="11"/>
      <c r="H2288" s="42" t="s">
        <v>809</v>
      </c>
      <c r="I2288" s="42"/>
      <c r="J2288" s="40" t="n">
        <v>25.55</v>
      </c>
    </row>
    <row r="2289" customFormat="false" ht="26.85" hidden="false" customHeight="false" outlineLevel="0" collapsed="false">
      <c r="A2289" s="14"/>
      <c r="B2289" s="14"/>
      <c r="C2289" s="14"/>
      <c r="D2289" s="43"/>
      <c r="E2289" s="14"/>
      <c r="F2289" s="14"/>
      <c r="G2289" s="14" t="s">
        <v>810</v>
      </c>
      <c r="H2289" s="44" t="n">
        <v>18</v>
      </c>
      <c r="I2289" s="14" t="s">
        <v>811</v>
      </c>
      <c r="J2289" s="45" t="n">
        <v>459.9</v>
      </c>
    </row>
    <row r="2290" customFormat="false" ht="15" hidden="false" customHeight="false" outlineLevel="0" collapsed="false">
      <c r="A2290" s="46"/>
      <c r="B2290" s="46"/>
      <c r="C2290" s="46"/>
      <c r="D2290" s="47"/>
      <c r="E2290" s="46"/>
      <c r="F2290" s="46"/>
      <c r="G2290" s="46"/>
      <c r="H2290" s="48"/>
      <c r="I2290" s="46"/>
      <c r="J2290" s="46"/>
    </row>
    <row r="2291" customFormat="false" ht="26.85" hidden="false" customHeight="true" outlineLevel="0" collapsed="false">
      <c r="A2291" s="25" t="s">
        <v>640</v>
      </c>
      <c r="B2291" s="25" t="s">
        <v>58</v>
      </c>
      <c r="C2291" s="25" t="s">
        <v>59</v>
      </c>
      <c r="D2291" s="26" t="s">
        <v>10</v>
      </c>
      <c r="E2291" s="25" t="s">
        <v>781</v>
      </c>
      <c r="F2291" s="25"/>
      <c r="G2291" s="25" t="s">
        <v>60</v>
      </c>
      <c r="H2291" s="27" t="s">
        <v>61</v>
      </c>
      <c r="I2291" s="25" t="s">
        <v>62</v>
      </c>
      <c r="J2291" s="25" t="s">
        <v>11</v>
      </c>
    </row>
    <row r="2292" customFormat="false" ht="52.2" hidden="false" customHeight="true" outlineLevel="0" collapsed="false">
      <c r="A2292" s="28" t="s">
        <v>782</v>
      </c>
      <c r="B2292" s="28" t="s">
        <v>641</v>
      </c>
      <c r="C2292" s="28" t="s">
        <v>66</v>
      </c>
      <c r="D2292" s="29" t="s">
        <v>642</v>
      </c>
      <c r="E2292" s="28" t="s">
        <v>847</v>
      </c>
      <c r="F2292" s="28"/>
      <c r="G2292" s="28" t="s">
        <v>99</v>
      </c>
      <c r="H2292" s="30" t="n">
        <v>1</v>
      </c>
      <c r="I2292" s="31" t="n">
        <v>22.03</v>
      </c>
      <c r="J2292" s="31" t="n">
        <v>22.03</v>
      </c>
    </row>
    <row r="2293" customFormat="false" ht="26.85" hidden="false" customHeight="true" outlineLevel="0" collapsed="false">
      <c r="A2293" s="32" t="s">
        <v>784</v>
      </c>
      <c r="B2293" s="32" t="s">
        <v>785</v>
      </c>
      <c r="C2293" s="32" t="s">
        <v>66</v>
      </c>
      <c r="D2293" s="33" t="s">
        <v>786</v>
      </c>
      <c r="E2293" s="32" t="s">
        <v>787</v>
      </c>
      <c r="F2293" s="32"/>
      <c r="G2293" s="32" t="s">
        <v>108</v>
      </c>
      <c r="H2293" s="34" t="n">
        <v>0.25</v>
      </c>
      <c r="I2293" s="35" t="n">
        <v>3.71</v>
      </c>
      <c r="J2293" s="35" t="n">
        <v>0.92</v>
      </c>
    </row>
    <row r="2294" customFormat="false" ht="26.85" hidden="false" customHeight="true" outlineLevel="0" collapsed="false">
      <c r="A2294" s="32" t="s">
        <v>784</v>
      </c>
      <c r="B2294" s="32" t="s">
        <v>873</v>
      </c>
      <c r="C2294" s="32" t="s">
        <v>66</v>
      </c>
      <c r="D2294" s="33" t="s">
        <v>874</v>
      </c>
      <c r="E2294" s="32" t="s">
        <v>787</v>
      </c>
      <c r="F2294" s="32"/>
      <c r="G2294" s="32" t="s">
        <v>108</v>
      </c>
      <c r="H2294" s="34" t="n">
        <v>0.25</v>
      </c>
      <c r="I2294" s="35" t="n">
        <v>3.56</v>
      </c>
      <c r="J2294" s="35" t="n">
        <v>0.89</v>
      </c>
    </row>
    <row r="2295" customFormat="false" ht="15" hidden="false" customHeight="true" outlineLevel="0" collapsed="false">
      <c r="A2295" s="36" t="s">
        <v>790</v>
      </c>
      <c r="B2295" s="36" t="s">
        <v>901</v>
      </c>
      <c r="C2295" s="36" t="s">
        <v>71</v>
      </c>
      <c r="D2295" s="37" t="s">
        <v>902</v>
      </c>
      <c r="E2295" s="36" t="s">
        <v>798</v>
      </c>
      <c r="F2295" s="36"/>
      <c r="G2295" s="36" t="s">
        <v>108</v>
      </c>
      <c r="H2295" s="38" t="n">
        <v>0.25</v>
      </c>
      <c r="I2295" s="39" t="n">
        <v>18.97</v>
      </c>
      <c r="J2295" s="39" t="n">
        <v>4.74</v>
      </c>
    </row>
    <row r="2296" customFormat="false" ht="39.55" hidden="false" customHeight="true" outlineLevel="0" collapsed="false">
      <c r="A2296" s="36" t="s">
        <v>790</v>
      </c>
      <c r="B2296" s="36" t="s">
        <v>1772</v>
      </c>
      <c r="C2296" s="36" t="s">
        <v>71</v>
      </c>
      <c r="D2296" s="37" t="s">
        <v>1773</v>
      </c>
      <c r="E2296" s="36" t="s">
        <v>793</v>
      </c>
      <c r="F2296" s="36"/>
      <c r="G2296" s="36" t="s">
        <v>99</v>
      </c>
      <c r="H2296" s="38" t="n">
        <v>1.05</v>
      </c>
      <c r="I2296" s="39" t="n">
        <v>12.14</v>
      </c>
      <c r="J2296" s="39" t="n">
        <v>12.74</v>
      </c>
    </row>
    <row r="2297" customFormat="false" ht="15" hidden="false" customHeight="true" outlineLevel="0" collapsed="false">
      <c r="A2297" s="36" t="s">
        <v>790</v>
      </c>
      <c r="B2297" s="36" t="s">
        <v>803</v>
      </c>
      <c r="C2297" s="36" t="s">
        <v>71</v>
      </c>
      <c r="D2297" s="37" t="s">
        <v>804</v>
      </c>
      <c r="E2297" s="36" t="s">
        <v>798</v>
      </c>
      <c r="F2297" s="36"/>
      <c r="G2297" s="36" t="s">
        <v>108</v>
      </c>
      <c r="H2297" s="38" t="n">
        <v>0.25</v>
      </c>
      <c r="I2297" s="39" t="n">
        <v>10.96</v>
      </c>
      <c r="J2297" s="39" t="n">
        <v>2.74</v>
      </c>
    </row>
    <row r="2298" customFormat="false" ht="26.85" hidden="false" customHeight="false" outlineLevel="0" collapsed="false">
      <c r="A2298" s="11"/>
      <c r="B2298" s="11"/>
      <c r="C2298" s="11"/>
      <c r="D2298" s="12"/>
      <c r="E2298" s="11" t="s">
        <v>805</v>
      </c>
      <c r="F2298" s="40" t="n">
        <v>7.48</v>
      </c>
      <c r="G2298" s="11" t="s">
        <v>806</v>
      </c>
      <c r="H2298" s="41" t="n">
        <v>0</v>
      </c>
      <c r="I2298" s="11" t="s">
        <v>807</v>
      </c>
      <c r="J2298" s="40" t="n">
        <v>7.48</v>
      </c>
    </row>
    <row r="2299" customFormat="false" ht="26.85" hidden="false" customHeight="true" outlineLevel="0" collapsed="false">
      <c r="A2299" s="11"/>
      <c r="B2299" s="11"/>
      <c r="C2299" s="11"/>
      <c r="D2299" s="12"/>
      <c r="E2299" s="11" t="s">
        <v>808</v>
      </c>
      <c r="F2299" s="40" t="n">
        <v>5.81</v>
      </c>
      <c r="G2299" s="11"/>
      <c r="H2299" s="42" t="s">
        <v>809</v>
      </c>
      <c r="I2299" s="42"/>
      <c r="J2299" s="40" t="n">
        <v>27.84</v>
      </c>
    </row>
    <row r="2300" customFormat="false" ht="26.85" hidden="false" customHeight="false" outlineLevel="0" collapsed="false">
      <c r="A2300" s="14"/>
      <c r="B2300" s="14"/>
      <c r="C2300" s="14"/>
      <c r="D2300" s="43"/>
      <c r="E2300" s="14"/>
      <c r="F2300" s="14"/>
      <c r="G2300" s="14" t="s">
        <v>810</v>
      </c>
      <c r="H2300" s="44" t="n">
        <v>82</v>
      </c>
      <c r="I2300" s="14" t="s">
        <v>811</v>
      </c>
      <c r="J2300" s="45" t="n">
        <v>2282.88</v>
      </c>
    </row>
    <row r="2301" customFormat="false" ht="15" hidden="false" customHeight="false" outlineLevel="0" collapsed="false">
      <c r="A2301" s="46"/>
      <c r="B2301" s="46"/>
      <c r="C2301" s="46"/>
      <c r="D2301" s="47"/>
      <c r="E2301" s="46"/>
      <c r="F2301" s="46"/>
      <c r="G2301" s="46"/>
      <c r="H2301" s="48"/>
      <c r="I2301" s="46"/>
      <c r="J2301" s="46"/>
    </row>
    <row r="2302" customFormat="false" ht="26.85" hidden="false" customHeight="true" outlineLevel="0" collapsed="false">
      <c r="A2302" s="25" t="s">
        <v>643</v>
      </c>
      <c r="B2302" s="25" t="s">
        <v>58</v>
      </c>
      <c r="C2302" s="25" t="s">
        <v>59</v>
      </c>
      <c r="D2302" s="26" t="s">
        <v>10</v>
      </c>
      <c r="E2302" s="25" t="s">
        <v>781</v>
      </c>
      <c r="F2302" s="25"/>
      <c r="G2302" s="25" t="s">
        <v>60</v>
      </c>
      <c r="H2302" s="27" t="s">
        <v>61</v>
      </c>
      <c r="I2302" s="25" t="s">
        <v>62</v>
      </c>
      <c r="J2302" s="25" t="s">
        <v>11</v>
      </c>
    </row>
    <row r="2303" customFormat="false" ht="52.2" hidden="false" customHeight="true" outlineLevel="0" collapsed="false">
      <c r="A2303" s="28" t="s">
        <v>782</v>
      </c>
      <c r="B2303" s="28" t="s">
        <v>641</v>
      </c>
      <c r="C2303" s="28" t="s">
        <v>66</v>
      </c>
      <c r="D2303" s="29" t="s">
        <v>642</v>
      </c>
      <c r="E2303" s="28" t="s">
        <v>847</v>
      </c>
      <c r="F2303" s="28"/>
      <c r="G2303" s="28" t="s">
        <v>99</v>
      </c>
      <c r="H2303" s="30" t="n">
        <v>1</v>
      </c>
      <c r="I2303" s="31" t="n">
        <v>22.03</v>
      </c>
      <c r="J2303" s="31" t="n">
        <v>22.03</v>
      </c>
    </row>
    <row r="2304" customFormat="false" ht="26.85" hidden="false" customHeight="true" outlineLevel="0" collapsed="false">
      <c r="A2304" s="32" t="s">
        <v>784</v>
      </c>
      <c r="B2304" s="32" t="s">
        <v>785</v>
      </c>
      <c r="C2304" s="32" t="s">
        <v>66</v>
      </c>
      <c r="D2304" s="33" t="s">
        <v>786</v>
      </c>
      <c r="E2304" s="32" t="s">
        <v>787</v>
      </c>
      <c r="F2304" s="32"/>
      <c r="G2304" s="32" t="s">
        <v>108</v>
      </c>
      <c r="H2304" s="34" t="n">
        <v>0.25</v>
      </c>
      <c r="I2304" s="35" t="n">
        <v>3.71</v>
      </c>
      <c r="J2304" s="35" t="n">
        <v>0.92</v>
      </c>
    </row>
    <row r="2305" customFormat="false" ht="26.85" hidden="false" customHeight="true" outlineLevel="0" collapsed="false">
      <c r="A2305" s="32" t="s">
        <v>784</v>
      </c>
      <c r="B2305" s="32" t="s">
        <v>873</v>
      </c>
      <c r="C2305" s="32" t="s">
        <v>66</v>
      </c>
      <c r="D2305" s="33" t="s">
        <v>874</v>
      </c>
      <c r="E2305" s="32" t="s">
        <v>787</v>
      </c>
      <c r="F2305" s="32"/>
      <c r="G2305" s="32" t="s">
        <v>108</v>
      </c>
      <c r="H2305" s="34" t="n">
        <v>0.25</v>
      </c>
      <c r="I2305" s="35" t="n">
        <v>3.56</v>
      </c>
      <c r="J2305" s="35" t="n">
        <v>0.89</v>
      </c>
    </row>
    <row r="2306" customFormat="false" ht="15" hidden="false" customHeight="true" outlineLevel="0" collapsed="false">
      <c r="A2306" s="36" t="s">
        <v>790</v>
      </c>
      <c r="B2306" s="36" t="s">
        <v>901</v>
      </c>
      <c r="C2306" s="36" t="s">
        <v>71</v>
      </c>
      <c r="D2306" s="37" t="s">
        <v>902</v>
      </c>
      <c r="E2306" s="36" t="s">
        <v>798</v>
      </c>
      <c r="F2306" s="36"/>
      <c r="G2306" s="36" t="s">
        <v>108</v>
      </c>
      <c r="H2306" s="38" t="n">
        <v>0.25</v>
      </c>
      <c r="I2306" s="39" t="n">
        <v>18.97</v>
      </c>
      <c r="J2306" s="39" t="n">
        <v>4.74</v>
      </c>
    </row>
    <row r="2307" customFormat="false" ht="39.55" hidden="false" customHeight="true" outlineLevel="0" collapsed="false">
      <c r="A2307" s="36" t="s">
        <v>790</v>
      </c>
      <c r="B2307" s="36" t="s">
        <v>1772</v>
      </c>
      <c r="C2307" s="36" t="s">
        <v>71</v>
      </c>
      <c r="D2307" s="37" t="s">
        <v>1773</v>
      </c>
      <c r="E2307" s="36" t="s">
        <v>793</v>
      </c>
      <c r="F2307" s="36"/>
      <c r="G2307" s="36" t="s">
        <v>99</v>
      </c>
      <c r="H2307" s="38" t="n">
        <v>1.05</v>
      </c>
      <c r="I2307" s="39" t="n">
        <v>12.14</v>
      </c>
      <c r="J2307" s="39" t="n">
        <v>12.74</v>
      </c>
    </row>
    <row r="2308" customFormat="false" ht="15" hidden="false" customHeight="true" outlineLevel="0" collapsed="false">
      <c r="A2308" s="36" t="s">
        <v>790</v>
      </c>
      <c r="B2308" s="36" t="s">
        <v>803</v>
      </c>
      <c r="C2308" s="36" t="s">
        <v>71</v>
      </c>
      <c r="D2308" s="37" t="s">
        <v>804</v>
      </c>
      <c r="E2308" s="36" t="s">
        <v>798</v>
      </c>
      <c r="F2308" s="36"/>
      <c r="G2308" s="36" t="s">
        <v>108</v>
      </c>
      <c r="H2308" s="38" t="n">
        <v>0.25</v>
      </c>
      <c r="I2308" s="39" t="n">
        <v>10.96</v>
      </c>
      <c r="J2308" s="39" t="n">
        <v>2.74</v>
      </c>
    </row>
    <row r="2309" customFormat="false" ht="26.85" hidden="false" customHeight="false" outlineLevel="0" collapsed="false">
      <c r="A2309" s="11"/>
      <c r="B2309" s="11"/>
      <c r="C2309" s="11"/>
      <c r="D2309" s="12"/>
      <c r="E2309" s="11" t="s">
        <v>805</v>
      </c>
      <c r="F2309" s="40" t="n">
        <v>7.48</v>
      </c>
      <c r="G2309" s="11" t="s">
        <v>806</v>
      </c>
      <c r="H2309" s="41" t="n">
        <v>0</v>
      </c>
      <c r="I2309" s="11" t="s">
        <v>807</v>
      </c>
      <c r="J2309" s="40" t="n">
        <v>7.48</v>
      </c>
    </row>
    <row r="2310" customFormat="false" ht="26.85" hidden="false" customHeight="true" outlineLevel="0" collapsed="false">
      <c r="A2310" s="11"/>
      <c r="B2310" s="11"/>
      <c r="C2310" s="11"/>
      <c r="D2310" s="12"/>
      <c r="E2310" s="11" t="s">
        <v>808</v>
      </c>
      <c r="F2310" s="40" t="n">
        <v>5.81</v>
      </c>
      <c r="G2310" s="11"/>
      <c r="H2310" s="42" t="s">
        <v>809</v>
      </c>
      <c r="I2310" s="42"/>
      <c r="J2310" s="40" t="n">
        <v>27.84</v>
      </c>
    </row>
    <row r="2311" customFormat="false" ht="26.85" hidden="false" customHeight="false" outlineLevel="0" collapsed="false">
      <c r="A2311" s="14"/>
      <c r="B2311" s="14"/>
      <c r="C2311" s="14"/>
      <c r="D2311" s="43"/>
      <c r="E2311" s="14"/>
      <c r="F2311" s="14"/>
      <c r="G2311" s="14" t="s">
        <v>810</v>
      </c>
      <c r="H2311" s="44" t="n">
        <v>13</v>
      </c>
      <c r="I2311" s="14" t="s">
        <v>811</v>
      </c>
      <c r="J2311" s="45" t="n">
        <v>361.92</v>
      </c>
    </row>
    <row r="2312" customFormat="false" ht="15" hidden="false" customHeight="false" outlineLevel="0" collapsed="false">
      <c r="A2312" s="46"/>
      <c r="B2312" s="46"/>
      <c r="C2312" s="46"/>
      <c r="D2312" s="47"/>
      <c r="E2312" s="46"/>
      <c r="F2312" s="46"/>
      <c r="G2312" s="46"/>
      <c r="H2312" s="48"/>
      <c r="I2312" s="46"/>
      <c r="J2312" s="46"/>
    </row>
    <row r="2313" customFormat="false" ht="26.85" hidden="false" customHeight="true" outlineLevel="0" collapsed="false">
      <c r="A2313" s="25" t="s">
        <v>644</v>
      </c>
      <c r="B2313" s="25" t="s">
        <v>58</v>
      </c>
      <c r="C2313" s="25" t="s">
        <v>59</v>
      </c>
      <c r="D2313" s="26" t="s">
        <v>10</v>
      </c>
      <c r="E2313" s="25" t="s">
        <v>781</v>
      </c>
      <c r="F2313" s="25"/>
      <c r="G2313" s="25" t="s">
        <v>60</v>
      </c>
      <c r="H2313" s="27" t="s">
        <v>61</v>
      </c>
      <c r="I2313" s="25" t="s">
        <v>62</v>
      </c>
      <c r="J2313" s="25" t="s">
        <v>11</v>
      </c>
    </row>
    <row r="2314" customFormat="false" ht="52.2" hidden="false" customHeight="true" outlineLevel="0" collapsed="false">
      <c r="A2314" s="28" t="s">
        <v>782</v>
      </c>
      <c r="B2314" s="28" t="s">
        <v>645</v>
      </c>
      <c r="C2314" s="28" t="s">
        <v>66</v>
      </c>
      <c r="D2314" s="29" t="s">
        <v>646</v>
      </c>
      <c r="E2314" s="28" t="s">
        <v>847</v>
      </c>
      <c r="F2314" s="28"/>
      <c r="G2314" s="28" t="s">
        <v>99</v>
      </c>
      <c r="H2314" s="30" t="n">
        <v>1</v>
      </c>
      <c r="I2314" s="31" t="n">
        <v>43.59</v>
      </c>
      <c r="J2314" s="31" t="n">
        <v>43.59</v>
      </c>
    </row>
    <row r="2315" customFormat="false" ht="26.85" hidden="false" customHeight="true" outlineLevel="0" collapsed="false">
      <c r="A2315" s="32" t="s">
        <v>784</v>
      </c>
      <c r="B2315" s="32" t="s">
        <v>785</v>
      </c>
      <c r="C2315" s="32" t="s">
        <v>66</v>
      </c>
      <c r="D2315" s="33" t="s">
        <v>786</v>
      </c>
      <c r="E2315" s="32" t="s">
        <v>787</v>
      </c>
      <c r="F2315" s="32"/>
      <c r="G2315" s="32" t="s">
        <v>108</v>
      </c>
      <c r="H2315" s="34" t="n">
        <v>0.3</v>
      </c>
      <c r="I2315" s="35" t="n">
        <v>3.71</v>
      </c>
      <c r="J2315" s="35" t="n">
        <v>1.11</v>
      </c>
    </row>
    <row r="2316" customFormat="false" ht="26.85" hidden="false" customHeight="true" outlineLevel="0" collapsed="false">
      <c r="A2316" s="32" t="s">
        <v>784</v>
      </c>
      <c r="B2316" s="32" t="s">
        <v>873</v>
      </c>
      <c r="C2316" s="32" t="s">
        <v>66</v>
      </c>
      <c r="D2316" s="33" t="s">
        <v>874</v>
      </c>
      <c r="E2316" s="32" t="s">
        <v>787</v>
      </c>
      <c r="F2316" s="32"/>
      <c r="G2316" s="32" t="s">
        <v>108</v>
      </c>
      <c r="H2316" s="34" t="n">
        <v>0.3</v>
      </c>
      <c r="I2316" s="35" t="n">
        <v>3.56</v>
      </c>
      <c r="J2316" s="35" t="n">
        <v>1.06</v>
      </c>
    </row>
    <row r="2317" customFormat="false" ht="15" hidden="false" customHeight="true" outlineLevel="0" collapsed="false">
      <c r="A2317" s="36" t="s">
        <v>790</v>
      </c>
      <c r="B2317" s="36" t="s">
        <v>901</v>
      </c>
      <c r="C2317" s="36" t="s">
        <v>71</v>
      </c>
      <c r="D2317" s="37" t="s">
        <v>902</v>
      </c>
      <c r="E2317" s="36" t="s">
        <v>798</v>
      </c>
      <c r="F2317" s="36"/>
      <c r="G2317" s="36" t="s">
        <v>108</v>
      </c>
      <c r="H2317" s="38" t="n">
        <v>0.3</v>
      </c>
      <c r="I2317" s="39" t="n">
        <v>18.97</v>
      </c>
      <c r="J2317" s="39" t="n">
        <v>5.69</v>
      </c>
    </row>
    <row r="2318" customFormat="false" ht="39.55" hidden="false" customHeight="true" outlineLevel="0" collapsed="false">
      <c r="A2318" s="36" t="s">
        <v>790</v>
      </c>
      <c r="B2318" s="36" t="s">
        <v>1774</v>
      </c>
      <c r="C2318" s="36" t="s">
        <v>71</v>
      </c>
      <c r="D2318" s="37" t="s">
        <v>1775</v>
      </c>
      <c r="E2318" s="36" t="s">
        <v>793</v>
      </c>
      <c r="F2318" s="36"/>
      <c r="G2318" s="36" t="s">
        <v>99</v>
      </c>
      <c r="H2318" s="38" t="n">
        <v>1.05</v>
      </c>
      <c r="I2318" s="39" t="n">
        <v>30.91</v>
      </c>
      <c r="J2318" s="39" t="n">
        <v>32.45</v>
      </c>
    </row>
    <row r="2319" customFormat="false" ht="15" hidden="false" customHeight="true" outlineLevel="0" collapsed="false">
      <c r="A2319" s="36" t="s">
        <v>790</v>
      </c>
      <c r="B2319" s="36" t="s">
        <v>803</v>
      </c>
      <c r="C2319" s="36" t="s">
        <v>71</v>
      </c>
      <c r="D2319" s="37" t="s">
        <v>804</v>
      </c>
      <c r="E2319" s="36" t="s">
        <v>798</v>
      </c>
      <c r="F2319" s="36"/>
      <c r="G2319" s="36" t="s">
        <v>108</v>
      </c>
      <c r="H2319" s="38" t="n">
        <v>0.3</v>
      </c>
      <c r="I2319" s="39" t="n">
        <v>10.96</v>
      </c>
      <c r="J2319" s="39" t="n">
        <v>3.28</v>
      </c>
    </row>
    <row r="2320" customFormat="false" ht="26.85" hidden="false" customHeight="false" outlineLevel="0" collapsed="false">
      <c r="A2320" s="11"/>
      <c r="B2320" s="11"/>
      <c r="C2320" s="11"/>
      <c r="D2320" s="12"/>
      <c r="E2320" s="11" t="s">
        <v>805</v>
      </c>
      <c r="F2320" s="40" t="n">
        <v>8.97</v>
      </c>
      <c r="G2320" s="11" t="s">
        <v>806</v>
      </c>
      <c r="H2320" s="41" t="n">
        <v>0</v>
      </c>
      <c r="I2320" s="11" t="s">
        <v>807</v>
      </c>
      <c r="J2320" s="40" t="n">
        <v>8.97</v>
      </c>
    </row>
    <row r="2321" customFormat="false" ht="26.85" hidden="false" customHeight="true" outlineLevel="0" collapsed="false">
      <c r="A2321" s="11"/>
      <c r="B2321" s="11"/>
      <c r="C2321" s="11"/>
      <c r="D2321" s="12"/>
      <c r="E2321" s="11" t="s">
        <v>808</v>
      </c>
      <c r="F2321" s="40" t="n">
        <v>11.5</v>
      </c>
      <c r="G2321" s="11"/>
      <c r="H2321" s="42" t="s">
        <v>809</v>
      </c>
      <c r="I2321" s="42"/>
      <c r="J2321" s="40" t="n">
        <v>55.09</v>
      </c>
    </row>
    <row r="2322" customFormat="false" ht="26.85" hidden="false" customHeight="false" outlineLevel="0" collapsed="false">
      <c r="A2322" s="14"/>
      <c r="B2322" s="14"/>
      <c r="C2322" s="14"/>
      <c r="D2322" s="43"/>
      <c r="E2322" s="14"/>
      <c r="F2322" s="14"/>
      <c r="G2322" s="14" t="s">
        <v>810</v>
      </c>
      <c r="H2322" s="44" t="n">
        <v>30</v>
      </c>
      <c r="I2322" s="14" t="s">
        <v>811</v>
      </c>
      <c r="J2322" s="45" t="n">
        <v>1652.7</v>
      </c>
    </row>
    <row r="2323" customFormat="false" ht="15" hidden="false" customHeight="false" outlineLevel="0" collapsed="false">
      <c r="A2323" s="46"/>
      <c r="B2323" s="46"/>
      <c r="C2323" s="46"/>
      <c r="D2323" s="47"/>
      <c r="E2323" s="46"/>
      <c r="F2323" s="46"/>
      <c r="G2323" s="46"/>
      <c r="H2323" s="48"/>
      <c r="I2323" s="46"/>
      <c r="J2323" s="46"/>
    </row>
    <row r="2324" customFormat="false" ht="26.85" hidden="false" customHeight="true" outlineLevel="0" collapsed="false">
      <c r="A2324" s="25" t="s">
        <v>647</v>
      </c>
      <c r="B2324" s="25" t="s">
        <v>58</v>
      </c>
      <c r="C2324" s="25" t="s">
        <v>59</v>
      </c>
      <c r="D2324" s="26" t="s">
        <v>10</v>
      </c>
      <c r="E2324" s="25" t="s">
        <v>781</v>
      </c>
      <c r="F2324" s="25"/>
      <c r="G2324" s="25" t="s">
        <v>60</v>
      </c>
      <c r="H2324" s="27" t="s">
        <v>61</v>
      </c>
      <c r="I2324" s="25" t="s">
        <v>62</v>
      </c>
      <c r="J2324" s="25" t="s">
        <v>11</v>
      </c>
    </row>
    <row r="2325" customFormat="false" ht="52.2" hidden="false" customHeight="true" outlineLevel="0" collapsed="false">
      <c r="A2325" s="28" t="s">
        <v>782</v>
      </c>
      <c r="B2325" s="28" t="s">
        <v>648</v>
      </c>
      <c r="C2325" s="28" t="s">
        <v>71</v>
      </c>
      <c r="D2325" s="29" t="s">
        <v>649</v>
      </c>
      <c r="E2325" s="28" t="s">
        <v>942</v>
      </c>
      <c r="F2325" s="28"/>
      <c r="G2325" s="28" t="s">
        <v>76</v>
      </c>
      <c r="H2325" s="30" t="n">
        <v>1</v>
      </c>
      <c r="I2325" s="31" t="n">
        <v>28.92</v>
      </c>
      <c r="J2325" s="31" t="n">
        <v>28.92</v>
      </c>
    </row>
    <row r="2326" customFormat="false" ht="26.85" hidden="false" customHeight="true" outlineLevel="0" collapsed="false">
      <c r="A2326" s="32" t="s">
        <v>784</v>
      </c>
      <c r="B2326" s="32" t="s">
        <v>1718</v>
      </c>
      <c r="C2326" s="32" t="s">
        <v>71</v>
      </c>
      <c r="D2326" s="33" t="s">
        <v>1719</v>
      </c>
      <c r="E2326" s="32" t="s">
        <v>815</v>
      </c>
      <c r="F2326" s="32"/>
      <c r="G2326" s="32" t="s">
        <v>108</v>
      </c>
      <c r="H2326" s="34" t="n">
        <v>0.3581</v>
      </c>
      <c r="I2326" s="35" t="n">
        <v>17.26</v>
      </c>
      <c r="J2326" s="35" t="n">
        <v>6.18</v>
      </c>
    </row>
    <row r="2327" customFormat="false" ht="26.85" hidden="false" customHeight="true" outlineLevel="0" collapsed="false">
      <c r="A2327" s="32" t="s">
        <v>784</v>
      </c>
      <c r="B2327" s="32" t="s">
        <v>1720</v>
      </c>
      <c r="C2327" s="32" t="s">
        <v>71</v>
      </c>
      <c r="D2327" s="33" t="s">
        <v>1721</v>
      </c>
      <c r="E2327" s="32" t="s">
        <v>815</v>
      </c>
      <c r="F2327" s="32"/>
      <c r="G2327" s="32" t="s">
        <v>108</v>
      </c>
      <c r="H2327" s="34" t="n">
        <v>0.3581</v>
      </c>
      <c r="I2327" s="35" t="n">
        <v>25.04</v>
      </c>
      <c r="J2327" s="35" t="n">
        <v>8.96</v>
      </c>
    </row>
    <row r="2328" customFormat="false" ht="26.85" hidden="false" customHeight="true" outlineLevel="0" collapsed="false">
      <c r="A2328" s="36" t="s">
        <v>790</v>
      </c>
      <c r="B2328" s="36" t="s">
        <v>1776</v>
      </c>
      <c r="C2328" s="36" t="s">
        <v>71</v>
      </c>
      <c r="D2328" s="37" t="s">
        <v>1777</v>
      </c>
      <c r="E2328" s="36" t="s">
        <v>793</v>
      </c>
      <c r="F2328" s="36"/>
      <c r="G2328" s="36" t="s">
        <v>76</v>
      </c>
      <c r="H2328" s="38" t="n">
        <v>1</v>
      </c>
      <c r="I2328" s="39" t="n">
        <v>13.38</v>
      </c>
      <c r="J2328" s="39" t="n">
        <v>13.38</v>
      </c>
    </row>
    <row r="2329" customFormat="false" ht="39.55" hidden="false" customHeight="true" outlineLevel="0" collapsed="false">
      <c r="A2329" s="36" t="s">
        <v>790</v>
      </c>
      <c r="B2329" s="36" t="s">
        <v>1778</v>
      </c>
      <c r="C2329" s="36" t="s">
        <v>71</v>
      </c>
      <c r="D2329" s="37" t="s">
        <v>1779</v>
      </c>
      <c r="E2329" s="36" t="s">
        <v>793</v>
      </c>
      <c r="F2329" s="36"/>
      <c r="G2329" s="36" t="s">
        <v>76</v>
      </c>
      <c r="H2329" s="38" t="n">
        <v>2</v>
      </c>
      <c r="I2329" s="39" t="n">
        <v>0.2</v>
      </c>
      <c r="J2329" s="39" t="n">
        <v>0.4</v>
      </c>
    </row>
    <row r="2330" customFormat="false" ht="26.85" hidden="false" customHeight="false" outlineLevel="0" collapsed="false">
      <c r="A2330" s="11"/>
      <c r="B2330" s="11"/>
      <c r="C2330" s="11"/>
      <c r="D2330" s="12"/>
      <c r="E2330" s="11" t="s">
        <v>805</v>
      </c>
      <c r="F2330" s="40" t="n">
        <v>11.32</v>
      </c>
      <c r="G2330" s="11" t="s">
        <v>806</v>
      </c>
      <c r="H2330" s="41" t="n">
        <v>0</v>
      </c>
      <c r="I2330" s="11" t="s">
        <v>807</v>
      </c>
      <c r="J2330" s="40" t="n">
        <v>11.32</v>
      </c>
    </row>
    <row r="2331" customFormat="false" ht="26.85" hidden="false" customHeight="true" outlineLevel="0" collapsed="false">
      <c r="A2331" s="11"/>
      <c r="B2331" s="11"/>
      <c r="C2331" s="11"/>
      <c r="D2331" s="12"/>
      <c r="E2331" s="11" t="s">
        <v>808</v>
      </c>
      <c r="F2331" s="40" t="n">
        <v>7.63</v>
      </c>
      <c r="G2331" s="11"/>
      <c r="H2331" s="42" t="s">
        <v>809</v>
      </c>
      <c r="I2331" s="42"/>
      <c r="J2331" s="40" t="n">
        <v>36.55</v>
      </c>
    </row>
    <row r="2332" customFormat="false" ht="26.85" hidden="false" customHeight="false" outlineLevel="0" collapsed="false">
      <c r="A2332" s="14"/>
      <c r="B2332" s="14"/>
      <c r="C2332" s="14"/>
      <c r="D2332" s="43"/>
      <c r="E2332" s="14"/>
      <c r="F2332" s="14"/>
      <c r="G2332" s="14" t="s">
        <v>810</v>
      </c>
      <c r="H2332" s="44" t="n">
        <v>5</v>
      </c>
      <c r="I2332" s="14" t="s">
        <v>811</v>
      </c>
      <c r="J2332" s="45" t="n">
        <v>182.75</v>
      </c>
    </row>
    <row r="2333" customFormat="false" ht="15" hidden="false" customHeight="false" outlineLevel="0" collapsed="false">
      <c r="A2333" s="46"/>
      <c r="B2333" s="46"/>
      <c r="C2333" s="46"/>
      <c r="D2333" s="47"/>
      <c r="E2333" s="46"/>
      <c r="F2333" s="46"/>
      <c r="G2333" s="46"/>
      <c r="H2333" s="48"/>
      <c r="I2333" s="46"/>
      <c r="J2333" s="46"/>
    </row>
    <row r="2334" customFormat="false" ht="26.85" hidden="false" customHeight="true" outlineLevel="0" collapsed="false">
      <c r="A2334" s="25" t="s">
        <v>650</v>
      </c>
      <c r="B2334" s="25" t="s">
        <v>58</v>
      </c>
      <c r="C2334" s="25" t="s">
        <v>59</v>
      </c>
      <c r="D2334" s="26" t="s">
        <v>10</v>
      </c>
      <c r="E2334" s="25" t="s">
        <v>781</v>
      </c>
      <c r="F2334" s="25"/>
      <c r="G2334" s="25" t="s">
        <v>60</v>
      </c>
      <c r="H2334" s="27" t="s">
        <v>61</v>
      </c>
      <c r="I2334" s="25" t="s">
        <v>62</v>
      </c>
      <c r="J2334" s="25" t="s">
        <v>11</v>
      </c>
    </row>
    <row r="2335" customFormat="false" ht="52.2" hidden="false" customHeight="true" outlineLevel="0" collapsed="false">
      <c r="A2335" s="28" t="s">
        <v>782</v>
      </c>
      <c r="B2335" s="28" t="s">
        <v>651</v>
      </c>
      <c r="C2335" s="28" t="s">
        <v>71</v>
      </c>
      <c r="D2335" s="29" t="s">
        <v>652</v>
      </c>
      <c r="E2335" s="28" t="s">
        <v>942</v>
      </c>
      <c r="F2335" s="28"/>
      <c r="G2335" s="28" t="s">
        <v>76</v>
      </c>
      <c r="H2335" s="30" t="n">
        <v>1</v>
      </c>
      <c r="I2335" s="31" t="n">
        <v>25.33</v>
      </c>
      <c r="J2335" s="31" t="n">
        <v>25.33</v>
      </c>
    </row>
    <row r="2336" customFormat="false" ht="26.85" hidden="false" customHeight="true" outlineLevel="0" collapsed="false">
      <c r="A2336" s="32" t="s">
        <v>784</v>
      </c>
      <c r="B2336" s="32" t="s">
        <v>1718</v>
      </c>
      <c r="C2336" s="32" t="s">
        <v>71</v>
      </c>
      <c r="D2336" s="33" t="s">
        <v>1719</v>
      </c>
      <c r="E2336" s="32" t="s">
        <v>815</v>
      </c>
      <c r="F2336" s="32"/>
      <c r="G2336" s="32" t="s">
        <v>108</v>
      </c>
      <c r="H2336" s="34" t="n">
        <v>0.3154</v>
      </c>
      <c r="I2336" s="35" t="n">
        <v>17.26</v>
      </c>
      <c r="J2336" s="35" t="n">
        <v>5.44</v>
      </c>
    </row>
    <row r="2337" customFormat="false" ht="26.85" hidden="false" customHeight="true" outlineLevel="0" collapsed="false">
      <c r="A2337" s="32" t="s">
        <v>784</v>
      </c>
      <c r="B2337" s="32" t="s">
        <v>1720</v>
      </c>
      <c r="C2337" s="32" t="s">
        <v>71</v>
      </c>
      <c r="D2337" s="33" t="s">
        <v>1721</v>
      </c>
      <c r="E2337" s="32" t="s">
        <v>815</v>
      </c>
      <c r="F2337" s="32"/>
      <c r="G2337" s="32" t="s">
        <v>108</v>
      </c>
      <c r="H2337" s="34" t="n">
        <v>0.3154</v>
      </c>
      <c r="I2337" s="35" t="n">
        <v>25.04</v>
      </c>
      <c r="J2337" s="35" t="n">
        <v>7.89</v>
      </c>
    </row>
    <row r="2338" customFormat="false" ht="26.85" hidden="false" customHeight="true" outlineLevel="0" collapsed="false">
      <c r="A2338" s="36" t="s">
        <v>790</v>
      </c>
      <c r="B2338" s="36" t="s">
        <v>1780</v>
      </c>
      <c r="C2338" s="36" t="s">
        <v>71</v>
      </c>
      <c r="D2338" s="37" t="s">
        <v>1781</v>
      </c>
      <c r="E2338" s="36" t="s">
        <v>793</v>
      </c>
      <c r="F2338" s="36"/>
      <c r="G2338" s="36" t="s">
        <v>76</v>
      </c>
      <c r="H2338" s="38" t="n">
        <v>1</v>
      </c>
      <c r="I2338" s="39" t="n">
        <v>11.6</v>
      </c>
      <c r="J2338" s="39" t="n">
        <v>11.6</v>
      </c>
    </row>
    <row r="2339" customFormat="false" ht="39.55" hidden="false" customHeight="true" outlineLevel="0" collapsed="false">
      <c r="A2339" s="36" t="s">
        <v>790</v>
      </c>
      <c r="B2339" s="36" t="s">
        <v>1778</v>
      </c>
      <c r="C2339" s="36" t="s">
        <v>71</v>
      </c>
      <c r="D2339" s="37" t="s">
        <v>1779</v>
      </c>
      <c r="E2339" s="36" t="s">
        <v>793</v>
      </c>
      <c r="F2339" s="36"/>
      <c r="G2339" s="36" t="s">
        <v>76</v>
      </c>
      <c r="H2339" s="38" t="n">
        <v>2</v>
      </c>
      <c r="I2339" s="39" t="n">
        <v>0.2</v>
      </c>
      <c r="J2339" s="39" t="n">
        <v>0.4</v>
      </c>
    </row>
    <row r="2340" customFormat="false" ht="26.85" hidden="false" customHeight="false" outlineLevel="0" collapsed="false">
      <c r="A2340" s="11"/>
      <c r="B2340" s="11"/>
      <c r="C2340" s="11"/>
      <c r="D2340" s="12"/>
      <c r="E2340" s="11" t="s">
        <v>805</v>
      </c>
      <c r="F2340" s="40" t="n">
        <v>9.97</v>
      </c>
      <c r="G2340" s="11" t="s">
        <v>806</v>
      </c>
      <c r="H2340" s="41" t="n">
        <v>0</v>
      </c>
      <c r="I2340" s="11" t="s">
        <v>807</v>
      </c>
      <c r="J2340" s="40" t="n">
        <v>9.97</v>
      </c>
    </row>
    <row r="2341" customFormat="false" ht="26.85" hidden="false" customHeight="true" outlineLevel="0" collapsed="false">
      <c r="A2341" s="11"/>
      <c r="B2341" s="11"/>
      <c r="C2341" s="11"/>
      <c r="D2341" s="12"/>
      <c r="E2341" s="11" t="s">
        <v>808</v>
      </c>
      <c r="F2341" s="40" t="n">
        <v>6.68</v>
      </c>
      <c r="G2341" s="11"/>
      <c r="H2341" s="42" t="s">
        <v>809</v>
      </c>
      <c r="I2341" s="42"/>
      <c r="J2341" s="40" t="n">
        <v>32.01</v>
      </c>
    </row>
    <row r="2342" customFormat="false" ht="26.85" hidden="false" customHeight="false" outlineLevel="0" collapsed="false">
      <c r="A2342" s="14"/>
      <c r="B2342" s="14"/>
      <c r="C2342" s="14"/>
      <c r="D2342" s="43"/>
      <c r="E2342" s="14"/>
      <c r="F2342" s="14"/>
      <c r="G2342" s="14" t="s">
        <v>810</v>
      </c>
      <c r="H2342" s="44" t="n">
        <v>5</v>
      </c>
      <c r="I2342" s="14" t="s">
        <v>811</v>
      </c>
      <c r="J2342" s="45" t="n">
        <v>160.05</v>
      </c>
    </row>
    <row r="2343" customFormat="false" ht="15" hidden="false" customHeight="false" outlineLevel="0" collapsed="false">
      <c r="A2343" s="46"/>
      <c r="B2343" s="46"/>
      <c r="C2343" s="46"/>
      <c r="D2343" s="47"/>
      <c r="E2343" s="46"/>
      <c r="F2343" s="46"/>
      <c r="G2343" s="46"/>
      <c r="H2343" s="48"/>
      <c r="I2343" s="46"/>
      <c r="J2343" s="46"/>
    </row>
    <row r="2344" customFormat="false" ht="26.85" hidden="false" customHeight="true" outlineLevel="0" collapsed="false">
      <c r="A2344" s="25" t="s">
        <v>653</v>
      </c>
      <c r="B2344" s="25" t="s">
        <v>58</v>
      </c>
      <c r="C2344" s="25" t="s">
        <v>59</v>
      </c>
      <c r="D2344" s="26" t="s">
        <v>10</v>
      </c>
      <c r="E2344" s="25" t="s">
        <v>781</v>
      </c>
      <c r="F2344" s="25"/>
      <c r="G2344" s="25" t="s">
        <v>60</v>
      </c>
      <c r="H2344" s="27" t="s">
        <v>61</v>
      </c>
      <c r="I2344" s="25" t="s">
        <v>62</v>
      </c>
      <c r="J2344" s="25" t="s">
        <v>11</v>
      </c>
    </row>
    <row r="2345" customFormat="false" ht="52.2" hidden="false" customHeight="true" outlineLevel="0" collapsed="false">
      <c r="A2345" s="28" t="s">
        <v>782</v>
      </c>
      <c r="B2345" s="28" t="s">
        <v>648</v>
      </c>
      <c r="C2345" s="28" t="s">
        <v>71</v>
      </c>
      <c r="D2345" s="29" t="s">
        <v>649</v>
      </c>
      <c r="E2345" s="28" t="s">
        <v>942</v>
      </c>
      <c r="F2345" s="28"/>
      <c r="G2345" s="28" t="s">
        <v>76</v>
      </c>
      <c r="H2345" s="30" t="n">
        <v>1</v>
      </c>
      <c r="I2345" s="31" t="n">
        <v>28.92</v>
      </c>
      <c r="J2345" s="31" t="n">
        <v>28.92</v>
      </c>
    </row>
    <row r="2346" customFormat="false" ht="26.85" hidden="false" customHeight="true" outlineLevel="0" collapsed="false">
      <c r="A2346" s="32" t="s">
        <v>784</v>
      </c>
      <c r="B2346" s="32" t="s">
        <v>1718</v>
      </c>
      <c r="C2346" s="32" t="s">
        <v>71</v>
      </c>
      <c r="D2346" s="33" t="s">
        <v>1719</v>
      </c>
      <c r="E2346" s="32" t="s">
        <v>815</v>
      </c>
      <c r="F2346" s="32"/>
      <c r="G2346" s="32" t="s">
        <v>108</v>
      </c>
      <c r="H2346" s="34" t="n">
        <v>0.3581</v>
      </c>
      <c r="I2346" s="35" t="n">
        <v>17.26</v>
      </c>
      <c r="J2346" s="35" t="n">
        <v>6.18</v>
      </c>
    </row>
    <row r="2347" customFormat="false" ht="26.85" hidden="false" customHeight="true" outlineLevel="0" collapsed="false">
      <c r="A2347" s="32" t="s">
        <v>784</v>
      </c>
      <c r="B2347" s="32" t="s">
        <v>1720</v>
      </c>
      <c r="C2347" s="32" t="s">
        <v>71</v>
      </c>
      <c r="D2347" s="33" t="s">
        <v>1721</v>
      </c>
      <c r="E2347" s="32" t="s">
        <v>815</v>
      </c>
      <c r="F2347" s="32"/>
      <c r="G2347" s="32" t="s">
        <v>108</v>
      </c>
      <c r="H2347" s="34" t="n">
        <v>0.3581</v>
      </c>
      <c r="I2347" s="35" t="n">
        <v>25.04</v>
      </c>
      <c r="J2347" s="35" t="n">
        <v>8.96</v>
      </c>
    </row>
    <row r="2348" customFormat="false" ht="26.85" hidden="false" customHeight="true" outlineLevel="0" collapsed="false">
      <c r="A2348" s="36" t="s">
        <v>790</v>
      </c>
      <c r="B2348" s="36" t="s">
        <v>1776</v>
      </c>
      <c r="C2348" s="36" t="s">
        <v>71</v>
      </c>
      <c r="D2348" s="37" t="s">
        <v>1777</v>
      </c>
      <c r="E2348" s="36" t="s">
        <v>793</v>
      </c>
      <c r="F2348" s="36"/>
      <c r="G2348" s="36" t="s">
        <v>76</v>
      </c>
      <c r="H2348" s="38" t="n">
        <v>1</v>
      </c>
      <c r="I2348" s="39" t="n">
        <v>13.38</v>
      </c>
      <c r="J2348" s="39" t="n">
        <v>13.38</v>
      </c>
    </row>
    <row r="2349" customFormat="false" ht="39.55" hidden="false" customHeight="true" outlineLevel="0" collapsed="false">
      <c r="A2349" s="36" t="s">
        <v>790</v>
      </c>
      <c r="B2349" s="36" t="s">
        <v>1778</v>
      </c>
      <c r="C2349" s="36" t="s">
        <v>71</v>
      </c>
      <c r="D2349" s="37" t="s">
        <v>1779</v>
      </c>
      <c r="E2349" s="36" t="s">
        <v>793</v>
      </c>
      <c r="F2349" s="36"/>
      <c r="G2349" s="36" t="s">
        <v>76</v>
      </c>
      <c r="H2349" s="38" t="n">
        <v>2</v>
      </c>
      <c r="I2349" s="39" t="n">
        <v>0.2</v>
      </c>
      <c r="J2349" s="39" t="n">
        <v>0.4</v>
      </c>
    </row>
    <row r="2350" customFormat="false" ht="26.85" hidden="false" customHeight="false" outlineLevel="0" collapsed="false">
      <c r="A2350" s="11"/>
      <c r="B2350" s="11"/>
      <c r="C2350" s="11"/>
      <c r="D2350" s="12"/>
      <c r="E2350" s="11" t="s">
        <v>805</v>
      </c>
      <c r="F2350" s="40" t="n">
        <v>11.32</v>
      </c>
      <c r="G2350" s="11" t="s">
        <v>806</v>
      </c>
      <c r="H2350" s="41" t="n">
        <v>0</v>
      </c>
      <c r="I2350" s="11" t="s">
        <v>807</v>
      </c>
      <c r="J2350" s="40" t="n">
        <v>11.32</v>
      </c>
    </row>
    <row r="2351" customFormat="false" ht="26.85" hidden="false" customHeight="true" outlineLevel="0" collapsed="false">
      <c r="A2351" s="11"/>
      <c r="B2351" s="11"/>
      <c r="C2351" s="11"/>
      <c r="D2351" s="12"/>
      <c r="E2351" s="11" t="s">
        <v>808</v>
      </c>
      <c r="F2351" s="40" t="n">
        <v>7.63</v>
      </c>
      <c r="G2351" s="11"/>
      <c r="H2351" s="42" t="s">
        <v>809</v>
      </c>
      <c r="I2351" s="42"/>
      <c r="J2351" s="40" t="n">
        <v>36.55</v>
      </c>
    </row>
    <row r="2352" customFormat="false" ht="26.85" hidden="false" customHeight="false" outlineLevel="0" collapsed="false">
      <c r="A2352" s="14"/>
      <c r="B2352" s="14"/>
      <c r="C2352" s="14"/>
      <c r="D2352" s="43"/>
      <c r="E2352" s="14"/>
      <c r="F2352" s="14"/>
      <c r="G2352" s="14" t="s">
        <v>810</v>
      </c>
      <c r="H2352" s="44" t="n">
        <v>4</v>
      </c>
      <c r="I2352" s="14" t="s">
        <v>811</v>
      </c>
      <c r="J2352" s="45" t="n">
        <v>146.2</v>
      </c>
    </row>
    <row r="2353" customFormat="false" ht="15" hidden="false" customHeight="false" outlineLevel="0" collapsed="false">
      <c r="A2353" s="46"/>
      <c r="B2353" s="46"/>
      <c r="C2353" s="46"/>
      <c r="D2353" s="47"/>
      <c r="E2353" s="46"/>
      <c r="F2353" s="46"/>
      <c r="G2353" s="46"/>
      <c r="H2353" s="48"/>
      <c r="I2353" s="46"/>
      <c r="J2353" s="46"/>
    </row>
    <row r="2354" customFormat="false" ht="26.85" hidden="false" customHeight="true" outlineLevel="0" collapsed="false">
      <c r="A2354" s="25" t="s">
        <v>654</v>
      </c>
      <c r="B2354" s="25" t="s">
        <v>58</v>
      </c>
      <c r="C2354" s="25" t="s">
        <v>59</v>
      </c>
      <c r="D2354" s="26" t="s">
        <v>10</v>
      </c>
      <c r="E2354" s="25" t="s">
        <v>781</v>
      </c>
      <c r="F2354" s="25"/>
      <c r="G2354" s="25" t="s">
        <v>60</v>
      </c>
      <c r="H2354" s="27" t="s">
        <v>61</v>
      </c>
      <c r="I2354" s="25" t="s">
        <v>62</v>
      </c>
      <c r="J2354" s="25" t="s">
        <v>11</v>
      </c>
    </row>
    <row r="2355" customFormat="false" ht="52.2" hidden="false" customHeight="true" outlineLevel="0" collapsed="false">
      <c r="A2355" s="28" t="s">
        <v>782</v>
      </c>
      <c r="B2355" s="28" t="s">
        <v>655</v>
      </c>
      <c r="C2355" s="28" t="s">
        <v>71</v>
      </c>
      <c r="D2355" s="29" t="s">
        <v>656</v>
      </c>
      <c r="E2355" s="28" t="s">
        <v>942</v>
      </c>
      <c r="F2355" s="28"/>
      <c r="G2355" s="28" t="s">
        <v>76</v>
      </c>
      <c r="H2355" s="30" t="n">
        <v>1</v>
      </c>
      <c r="I2355" s="31" t="n">
        <v>35</v>
      </c>
      <c r="J2355" s="31" t="n">
        <v>35</v>
      </c>
    </row>
    <row r="2356" customFormat="false" ht="26.85" hidden="false" customHeight="true" outlineLevel="0" collapsed="false">
      <c r="A2356" s="32" t="s">
        <v>784</v>
      </c>
      <c r="B2356" s="32" t="s">
        <v>1718</v>
      </c>
      <c r="C2356" s="32" t="s">
        <v>71</v>
      </c>
      <c r="D2356" s="33" t="s">
        <v>1719</v>
      </c>
      <c r="E2356" s="32" t="s">
        <v>815</v>
      </c>
      <c r="F2356" s="32"/>
      <c r="G2356" s="32" t="s">
        <v>108</v>
      </c>
      <c r="H2356" s="34" t="n">
        <v>0.4008</v>
      </c>
      <c r="I2356" s="35" t="n">
        <v>17.26</v>
      </c>
      <c r="J2356" s="35" t="n">
        <v>6.91</v>
      </c>
    </row>
    <row r="2357" customFormat="false" ht="26.85" hidden="false" customHeight="true" outlineLevel="0" collapsed="false">
      <c r="A2357" s="32" t="s">
        <v>784</v>
      </c>
      <c r="B2357" s="32" t="s">
        <v>1720</v>
      </c>
      <c r="C2357" s="32" t="s">
        <v>71</v>
      </c>
      <c r="D2357" s="33" t="s">
        <v>1721</v>
      </c>
      <c r="E2357" s="32" t="s">
        <v>815</v>
      </c>
      <c r="F2357" s="32"/>
      <c r="G2357" s="32" t="s">
        <v>108</v>
      </c>
      <c r="H2357" s="34" t="n">
        <v>0.4008</v>
      </c>
      <c r="I2357" s="35" t="n">
        <v>25.04</v>
      </c>
      <c r="J2357" s="35" t="n">
        <v>10.03</v>
      </c>
    </row>
    <row r="2358" customFormat="false" ht="26.85" hidden="false" customHeight="true" outlineLevel="0" collapsed="false">
      <c r="A2358" s="36" t="s">
        <v>790</v>
      </c>
      <c r="B2358" s="36" t="s">
        <v>1782</v>
      </c>
      <c r="C2358" s="36" t="s">
        <v>71</v>
      </c>
      <c r="D2358" s="37" t="s">
        <v>1783</v>
      </c>
      <c r="E2358" s="36" t="s">
        <v>793</v>
      </c>
      <c r="F2358" s="36"/>
      <c r="G2358" s="36" t="s">
        <v>76</v>
      </c>
      <c r="H2358" s="38" t="n">
        <v>1</v>
      </c>
      <c r="I2358" s="39" t="n">
        <v>17.66</v>
      </c>
      <c r="J2358" s="39" t="n">
        <v>17.66</v>
      </c>
    </row>
    <row r="2359" customFormat="false" ht="39.55" hidden="false" customHeight="true" outlineLevel="0" collapsed="false">
      <c r="A2359" s="36" t="s">
        <v>790</v>
      </c>
      <c r="B2359" s="36" t="s">
        <v>1778</v>
      </c>
      <c r="C2359" s="36" t="s">
        <v>71</v>
      </c>
      <c r="D2359" s="37" t="s">
        <v>1779</v>
      </c>
      <c r="E2359" s="36" t="s">
        <v>793</v>
      </c>
      <c r="F2359" s="36"/>
      <c r="G2359" s="36" t="s">
        <v>76</v>
      </c>
      <c r="H2359" s="38" t="n">
        <v>2</v>
      </c>
      <c r="I2359" s="39" t="n">
        <v>0.2</v>
      </c>
      <c r="J2359" s="39" t="n">
        <v>0.4</v>
      </c>
    </row>
    <row r="2360" customFormat="false" ht="26.85" hidden="false" customHeight="false" outlineLevel="0" collapsed="false">
      <c r="A2360" s="11"/>
      <c r="B2360" s="11"/>
      <c r="C2360" s="11"/>
      <c r="D2360" s="12"/>
      <c r="E2360" s="11" t="s">
        <v>805</v>
      </c>
      <c r="F2360" s="40" t="n">
        <v>12.67</v>
      </c>
      <c r="G2360" s="11" t="s">
        <v>806</v>
      </c>
      <c r="H2360" s="41" t="n">
        <v>0</v>
      </c>
      <c r="I2360" s="11" t="s">
        <v>807</v>
      </c>
      <c r="J2360" s="40" t="n">
        <v>12.67</v>
      </c>
    </row>
    <row r="2361" customFormat="false" ht="26.85" hidden="false" customHeight="true" outlineLevel="0" collapsed="false">
      <c r="A2361" s="11"/>
      <c r="B2361" s="11"/>
      <c r="C2361" s="11"/>
      <c r="D2361" s="12"/>
      <c r="E2361" s="11" t="s">
        <v>808</v>
      </c>
      <c r="F2361" s="40" t="n">
        <v>9.24</v>
      </c>
      <c r="G2361" s="11"/>
      <c r="H2361" s="42" t="s">
        <v>809</v>
      </c>
      <c r="I2361" s="42"/>
      <c r="J2361" s="40" t="n">
        <v>44.24</v>
      </c>
    </row>
    <row r="2362" customFormat="false" ht="26.85" hidden="false" customHeight="false" outlineLevel="0" collapsed="false">
      <c r="A2362" s="14"/>
      <c r="B2362" s="14"/>
      <c r="C2362" s="14"/>
      <c r="D2362" s="43"/>
      <c r="E2362" s="14"/>
      <c r="F2362" s="14"/>
      <c r="G2362" s="14" t="s">
        <v>810</v>
      </c>
      <c r="H2362" s="44" t="n">
        <v>1</v>
      </c>
      <c r="I2362" s="14" t="s">
        <v>811</v>
      </c>
      <c r="J2362" s="45" t="n">
        <v>44.24</v>
      </c>
    </row>
    <row r="2363" customFormat="false" ht="15" hidden="false" customHeight="false" outlineLevel="0" collapsed="false">
      <c r="A2363" s="46"/>
      <c r="B2363" s="46"/>
      <c r="C2363" s="46"/>
      <c r="D2363" s="47"/>
      <c r="E2363" s="46"/>
      <c r="F2363" s="46"/>
      <c r="G2363" s="46"/>
      <c r="H2363" s="48"/>
      <c r="I2363" s="46"/>
      <c r="J2363" s="46"/>
    </row>
    <row r="2364" customFormat="false" ht="26.85" hidden="false" customHeight="true" outlineLevel="0" collapsed="false">
      <c r="A2364" s="25" t="s">
        <v>657</v>
      </c>
      <c r="B2364" s="25" t="s">
        <v>58</v>
      </c>
      <c r="C2364" s="25" t="s">
        <v>59</v>
      </c>
      <c r="D2364" s="26" t="s">
        <v>10</v>
      </c>
      <c r="E2364" s="25" t="s">
        <v>781</v>
      </c>
      <c r="F2364" s="25"/>
      <c r="G2364" s="25" t="s">
        <v>60</v>
      </c>
      <c r="H2364" s="27" t="s">
        <v>61</v>
      </c>
      <c r="I2364" s="25" t="s">
        <v>62</v>
      </c>
      <c r="J2364" s="25" t="s">
        <v>11</v>
      </c>
    </row>
    <row r="2365" customFormat="false" ht="26.85" hidden="false" customHeight="true" outlineLevel="0" collapsed="false">
      <c r="A2365" s="28" t="s">
        <v>782</v>
      </c>
      <c r="B2365" s="28" t="s">
        <v>658</v>
      </c>
      <c r="C2365" s="28" t="s">
        <v>66</v>
      </c>
      <c r="D2365" s="29" t="s">
        <v>659</v>
      </c>
      <c r="E2365" s="28" t="s">
        <v>1784</v>
      </c>
      <c r="F2365" s="28"/>
      <c r="G2365" s="28" t="s">
        <v>76</v>
      </c>
      <c r="H2365" s="30" t="n">
        <v>1</v>
      </c>
      <c r="I2365" s="31" t="n">
        <v>5.25</v>
      </c>
      <c r="J2365" s="31" t="n">
        <v>5.25</v>
      </c>
    </row>
    <row r="2366" customFormat="false" ht="26.85" hidden="false" customHeight="true" outlineLevel="0" collapsed="false">
      <c r="A2366" s="32" t="s">
        <v>784</v>
      </c>
      <c r="B2366" s="32" t="s">
        <v>785</v>
      </c>
      <c r="C2366" s="32" t="s">
        <v>66</v>
      </c>
      <c r="D2366" s="33" t="s">
        <v>786</v>
      </c>
      <c r="E2366" s="32" t="s">
        <v>787</v>
      </c>
      <c r="F2366" s="32"/>
      <c r="G2366" s="32" t="s">
        <v>108</v>
      </c>
      <c r="H2366" s="34" t="n">
        <v>0.1</v>
      </c>
      <c r="I2366" s="35" t="n">
        <v>3.71</v>
      </c>
      <c r="J2366" s="35" t="n">
        <v>0.37</v>
      </c>
    </row>
    <row r="2367" customFormat="false" ht="26.85" hidden="false" customHeight="true" outlineLevel="0" collapsed="false">
      <c r="A2367" s="32" t="s">
        <v>784</v>
      </c>
      <c r="B2367" s="32" t="s">
        <v>1568</v>
      </c>
      <c r="C2367" s="32" t="s">
        <v>66</v>
      </c>
      <c r="D2367" s="33" t="s">
        <v>1569</v>
      </c>
      <c r="E2367" s="32" t="s">
        <v>787</v>
      </c>
      <c r="F2367" s="32"/>
      <c r="G2367" s="32" t="s">
        <v>108</v>
      </c>
      <c r="H2367" s="34" t="n">
        <v>0.1</v>
      </c>
      <c r="I2367" s="35" t="n">
        <v>3.62</v>
      </c>
      <c r="J2367" s="35" t="n">
        <v>0.36</v>
      </c>
    </row>
    <row r="2368" customFormat="false" ht="39.55" hidden="false" customHeight="true" outlineLevel="0" collapsed="false">
      <c r="A2368" s="36" t="s">
        <v>790</v>
      </c>
      <c r="B2368" s="36" t="s">
        <v>1785</v>
      </c>
      <c r="C2368" s="36" t="s">
        <v>71</v>
      </c>
      <c r="D2368" s="37" t="s">
        <v>1786</v>
      </c>
      <c r="E2368" s="36" t="s">
        <v>793</v>
      </c>
      <c r="F2368" s="36"/>
      <c r="G2368" s="36" t="s">
        <v>76</v>
      </c>
      <c r="H2368" s="38" t="n">
        <v>1</v>
      </c>
      <c r="I2368" s="39" t="n">
        <v>1.54</v>
      </c>
      <c r="J2368" s="39" t="n">
        <v>1.54</v>
      </c>
    </row>
    <row r="2369" customFormat="false" ht="15" hidden="false" customHeight="true" outlineLevel="0" collapsed="false">
      <c r="A2369" s="36" t="s">
        <v>790</v>
      </c>
      <c r="B2369" s="36" t="s">
        <v>1584</v>
      </c>
      <c r="C2369" s="36" t="s">
        <v>71</v>
      </c>
      <c r="D2369" s="37" t="s">
        <v>1585</v>
      </c>
      <c r="E2369" s="36" t="s">
        <v>798</v>
      </c>
      <c r="F2369" s="36"/>
      <c r="G2369" s="36" t="s">
        <v>108</v>
      </c>
      <c r="H2369" s="38" t="n">
        <v>0.1</v>
      </c>
      <c r="I2369" s="39" t="n">
        <v>18.97</v>
      </c>
      <c r="J2369" s="39" t="n">
        <v>1.89</v>
      </c>
    </row>
    <row r="2370" customFormat="false" ht="15" hidden="false" customHeight="true" outlineLevel="0" collapsed="false">
      <c r="A2370" s="36" t="s">
        <v>790</v>
      </c>
      <c r="B2370" s="36" t="s">
        <v>803</v>
      </c>
      <c r="C2370" s="36" t="s">
        <v>71</v>
      </c>
      <c r="D2370" s="37" t="s">
        <v>804</v>
      </c>
      <c r="E2370" s="36" t="s">
        <v>798</v>
      </c>
      <c r="F2370" s="36"/>
      <c r="G2370" s="36" t="s">
        <v>108</v>
      </c>
      <c r="H2370" s="38" t="n">
        <v>0.1</v>
      </c>
      <c r="I2370" s="39" t="n">
        <v>10.96</v>
      </c>
      <c r="J2370" s="39" t="n">
        <v>1.09</v>
      </c>
    </row>
    <row r="2371" customFormat="false" ht="26.85" hidden="false" customHeight="false" outlineLevel="0" collapsed="false">
      <c r="A2371" s="11"/>
      <c r="B2371" s="11"/>
      <c r="C2371" s="11"/>
      <c r="D2371" s="12"/>
      <c r="E2371" s="11" t="s">
        <v>805</v>
      </c>
      <c r="F2371" s="40" t="n">
        <v>2.98</v>
      </c>
      <c r="G2371" s="11" t="s">
        <v>806</v>
      </c>
      <c r="H2371" s="41" t="n">
        <v>0</v>
      </c>
      <c r="I2371" s="11" t="s">
        <v>807</v>
      </c>
      <c r="J2371" s="40" t="n">
        <v>2.98</v>
      </c>
    </row>
    <row r="2372" customFormat="false" ht="26.85" hidden="false" customHeight="true" outlineLevel="0" collapsed="false">
      <c r="A2372" s="11"/>
      <c r="B2372" s="11"/>
      <c r="C2372" s="11"/>
      <c r="D2372" s="12"/>
      <c r="E2372" s="11" t="s">
        <v>808</v>
      </c>
      <c r="F2372" s="40" t="n">
        <v>1.38</v>
      </c>
      <c r="G2372" s="11"/>
      <c r="H2372" s="42" t="s">
        <v>809</v>
      </c>
      <c r="I2372" s="42"/>
      <c r="J2372" s="40" t="n">
        <v>6.63</v>
      </c>
    </row>
    <row r="2373" customFormat="false" ht="26.85" hidden="false" customHeight="false" outlineLevel="0" collapsed="false">
      <c r="A2373" s="14"/>
      <c r="B2373" s="14"/>
      <c r="C2373" s="14"/>
      <c r="D2373" s="43"/>
      <c r="E2373" s="14"/>
      <c r="F2373" s="14"/>
      <c r="G2373" s="14" t="s">
        <v>810</v>
      </c>
      <c r="H2373" s="44" t="n">
        <v>50</v>
      </c>
      <c r="I2373" s="14" t="s">
        <v>811</v>
      </c>
      <c r="J2373" s="45" t="n">
        <v>331.5</v>
      </c>
    </row>
    <row r="2374" customFormat="false" ht="15" hidden="false" customHeight="false" outlineLevel="0" collapsed="false">
      <c r="A2374" s="46"/>
      <c r="B2374" s="46"/>
      <c r="C2374" s="46"/>
      <c r="D2374" s="47"/>
      <c r="E2374" s="46"/>
      <c r="F2374" s="46"/>
      <c r="G2374" s="46"/>
      <c r="H2374" s="48"/>
      <c r="I2374" s="46"/>
      <c r="J2374" s="46"/>
    </row>
    <row r="2375" customFormat="false" ht="26.85" hidden="false" customHeight="true" outlineLevel="0" collapsed="false">
      <c r="A2375" s="25" t="s">
        <v>660</v>
      </c>
      <c r="B2375" s="25" t="s">
        <v>58</v>
      </c>
      <c r="C2375" s="25" t="s">
        <v>59</v>
      </c>
      <c r="D2375" s="26" t="s">
        <v>10</v>
      </c>
      <c r="E2375" s="25" t="s">
        <v>781</v>
      </c>
      <c r="F2375" s="25"/>
      <c r="G2375" s="25" t="s">
        <v>60</v>
      </c>
      <c r="H2375" s="27" t="s">
        <v>61</v>
      </c>
      <c r="I2375" s="25" t="s">
        <v>62</v>
      </c>
      <c r="J2375" s="25" t="s">
        <v>11</v>
      </c>
    </row>
    <row r="2376" customFormat="false" ht="26.85" hidden="false" customHeight="true" outlineLevel="0" collapsed="false">
      <c r="A2376" s="28" t="s">
        <v>782</v>
      </c>
      <c r="B2376" s="28" t="s">
        <v>661</v>
      </c>
      <c r="C2376" s="28" t="s">
        <v>66</v>
      </c>
      <c r="D2376" s="29" t="s">
        <v>662</v>
      </c>
      <c r="E2376" s="28" t="s">
        <v>1784</v>
      </c>
      <c r="F2376" s="28"/>
      <c r="G2376" s="28" t="s">
        <v>76</v>
      </c>
      <c r="H2376" s="30" t="n">
        <v>1</v>
      </c>
      <c r="I2376" s="31" t="n">
        <v>10.41</v>
      </c>
      <c r="J2376" s="31" t="n">
        <v>10.41</v>
      </c>
    </row>
    <row r="2377" customFormat="false" ht="26.85" hidden="false" customHeight="true" outlineLevel="0" collapsed="false">
      <c r="A2377" s="32" t="s">
        <v>784</v>
      </c>
      <c r="B2377" s="32" t="s">
        <v>785</v>
      </c>
      <c r="C2377" s="32" t="s">
        <v>66</v>
      </c>
      <c r="D2377" s="33" t="s">
        <v>786</v>
      </c>
      <c r="E2377" s="32" t="s">
        <v>787</v>
      </c>
      <c r="F2377" s="32"/>
      <c r="G2377" s="32" t="s">
        <v>108</v>
      </c>
      <c r="H2377" s="34" t="n">
        <v>0.1</v>
      </c>
      <c r="I2377" s="35" t="n">
        <v>3.71</v>
      </c>
      <c r="J2377" s="35" t="n">
        <v>0.37</v>
      </c>
    </row>
    <row r="2378" customFormat="false" ht="26.85" hidden="false" customHeight="true" outlineLevel="0" collapsed="false">
      <c r="A2378" s="32" t="s">
        <v>784</v>
      </c>
      <c r="B2378" s="32" t="s">
        <v>1568</v>
      </c>
      <c r="C2378" s="32" t="s">
        <v>66</v>
      </c>
      <c r="D2378" s="33" t="s">
        <v>1569</v>
      </c>
      <c r="E2378" s="32" t="s">
        <v>787</v>
      </c>
      <c r="F2378" s="32"/>
      <c r="G2378" s="32" t="s">
        <v>108</v>
      </c>
      <c r="H2378" s="34" t="n">
        <v>0.1</v>
      </c>
      <c r="I2378" s="35" t="n">
        <v>3.62</v>
      </c>
      <c r="J2378" s="35" t="n">
        <v>0.36</v>
      </c>
    </row>
    <row r="2379" customFormat="false" ht="15" hidden="false" customHeight="true" outlineLevel="0" collapsed="false">
      <c r="A2379" s="36" t="s">
        <v>790</v>
      </c>
      <c r="B2379" s="36" t="s">
        <v>1787</v>
      </c>
      <c r="C2379" s="36" t="s">
        <v>66</v>
      </c>
      <c r="D2379" s="37" t="s">
        <v>1788</v>
      </c>
      <c r="E2379" s="36" t="s">
        <v>793</v>
      </c>
      <c r="F2379" s="36"/>
      <c r="G2379" s="36" t="s">
        <v>76</v>
      </c>
      <c r="H2379" s="38" t="n">
        <v>1</v>
      </c>
      <c r="I2379" s="39" t="n">
        <v>6.7</v>
      </c>
      <c r="J2379" s="39" t="n">
        <v>6.7</v>
      </c>
    </row>
    <row r="2380" customFormat="false" ht="15" hidden="false" customHeight="true" outlineLevel="0" collapsed="false">
      <c r="A2380" s="36" t="s">
        <v>790</v>
      </c>
      <c r="B2380" s="36" t="s">
        <v>1584</v>
      </c>
      <c r="C2380" s="36" t="s">
        <v>71</v>
      </c>
      <c r="D2380" s="37" t="s">
        <v>1585</v>
      </c>
      <c r="E2380" s="36" t="s">
        <v>798</v>
      </c>
      <c r="F2380" s="36"/>
      <c r="G2380" s="36" t="s">
        <v>108</v>
      </c>
      <c r="H2380" s="38" t="n">
        <v>0.1</v>
      </c>
      <c r="I2380" s="39" t="n">
        <v>18.97</v>
      </c>
      <c r="J2380" s="39" t="n">
        <v>1.89</v>
      </c>
    </row>
    <row r="2381" customFormat="false" ht="15" hidden="false" customHeight="true" outlineLevel="0" collapsed="false">
      <c r="A2381" s="36" t="s">
        <v>790</v>
      </c>
      <c r="B2381" s="36" t="s">
        <v>803</v>
      </c>
      <c r="C2381" s="36" t="s">
        <v>71</v>
      </c>
      <c r="D2381" s="37" t="s">
        <v>804</v>
      </c>
      <c r="E2381" s="36" t="s">
        <v>798</v>
      </c>
      <c r="F2381" s="36"/>
      <c r="G2381" s="36" t="s">
        <v>108</v>
      </c>
      <c r="H2381" s="38" t="n">
        <v>0.1</v>
      </c>
      <c r="I2381" s="39" t="n">
        <v>10.96</v>
      </c>
      <c r="J2381" s="39" t="n">
        <v>1.09</v>
      </c>
    </row>
    <row r="2382" customFormat="false" ht="26.85" hidden="false" customHeight="false" outlineLevel="0" collapsed="false">
      <c r="A2382" s="11"/>
      <c r="B2382" s="11"/>
      <c r="C2382" s="11"/>
      <c r="D2382" s="12"/>
      <c r="E2382" s="11" t="s">
        <v>805</v>
      </c>
      <c r="F2382" s="40" t="n">
        <v>2.98</v>
      </c>
      <c r="G2382" s="11" t="s">
        <v>806</v>
      </c>
      <c r="H2382" s="41" t="n">
        <v>0</v>
      </c>
      <c r="I2382" s="11" t="s">
        <v>807</v>
      </c>
      <c r="J2382" s="40" t="n">
        <v>2.98</v>
      </c>
    </row>
    <row r="2383" customFormat="false" ht="26.85" hidden="false" customHeight="true" outlineLevel="0" collapsed="false">
      <c r="A2383" s="11"/>
      <c r="B2383" s="11"/>
      <c r="C2383" s="11"/>
      <c r="D2383" s="12"/>
      <c r="E2383" s="11" t="s">
        <v>808</v>
      </c>
      <c r="F2383" s="40" t="n">
        <v>2.74</v>
      </c>
      <c r="G2383" s="11"/>
      <c r="H2383" s="42" t="s">
        <v>809</v>
      </c>
      <c r="I2383" s="42"/>
      <c r="J2383" s="40" t="n">
        <v>13.15</v>
      </c>
    </row>
    <row r="2384" customFormat="false" ht="26.85" hidden="false" customHeight="false" outlineLevel="0" collapsed="false">
      <c r="A2384" s="14"/>
      <c r="B2384" s="14"/>
      <c r="C2384" s="14"/>
      <c r="D2384" s="43"/>
      <c r="E2384" s="14"/>
      <c r="F2384" s="14"/>
      <c r="G2384" s="14" t="s">
        <v>810</v>
      </c>
      <c r="H2384" s="44" t="n">
        <v>4</v>
      </c>
      <c r="I2384" s="14" t="s">
        <v>811</v>
      </c>
      <c r="J2384" s="45" t="n">
        <v>52.6</v>
      </c>
    </row>
    <row r="2385" customFormat="false" ht="15" hidden="false" customHeight="false" outlineLevel="0" collapsed="false">
      <c r="A2385" s="46"/>
      <c r="B2385" s="46"/>
      <c r="C2385" s="46"/>
      <c r="D2385" s="47"/>
      <c r="E2385" s="46"/>
      <c r="F2385" s="46"/>
      <c r="G2385" s="46"/>
      <c r="H2385" s="48"/>
      <c r="I2385" s="46"/>
      <c r="J2385" s="46"/>
    </row>
    <row r="2386" customFormat="false" ht="26.85" hidden="false" customHeight="true" outlineLevel="0" collapsed="false">
      <c r="A2386" s="25" t="s">
        <v>663</v>
      </c>
      <c r="B2386" s="25" t="s">
        <v>58</v>
      </c>
      <c r="C2386" s="25" t="s">
        <v>59</v>
      </c>
      <c r="D2386" s="26" t="s">
        <v>10</v>
      </c>
      <c r="E2386" s="25" t="s">
        <v>781</v>
      </c>
      <c r="F2386" s="25"/>
      <c r="G2386" s="25" t="s">
        <v>60</v>
      </c>
      <c r="H2386" s="27" t="s">
        <v>61</v>
      </c>
      <c r="I2386" s="25" t="s">
        <v>62</v>
      </c>
      <c r="J2386" s="25" t="s">
        <v>11</v>
      </c>
    </row>
    <row r="2387" customFormat="false" ht="26.85" hidden="false" customHeight="true" outlineLevel="0" collapsed="false">
      <c r="A2387" s="28" t="s">
        <v>782</v>
      </c>
      <c r="B2387" s="28" t="s">
        <v>664</v>
      </c>
      <c r="C2387" s="28" t="s">
        <v>66</v>
      </c>
      <c r="D2387" s="29" t="s">
        <v>665</v>
      </c>
      <c r="E2387" s="28" t="s">
        <v>1784</v>
      </c>
      <c r="F2387" s="28"/>
      <c r="G2387" s="28" t="s">
        <v>76</v>
      </c>
      <c r="H2387" s="30" t="n">
        <v>1</v>
      </c>
      <c r="I2387" s="31" t="n">
        <v>6.51</v>
      </c>
      <c r="J2387" s="31" t="n">
        <v>6.51</v>
      </c>
    </row>
    <row r="2388" customFormat="false" ht="26.85" hidden="false" customHeight="true" outlineLevel="0" collapsed="false">
      <c r="A2388" s="32" t="s">
        <v>784</v>
      </c>
      <c r="B2388" s="32" t="s">
        <v>785</v>
      </c>
      <c r="C2388" s="32" t="s">
        <v>66</v>
      </c>
      <c r="D2388" s="33" t="s">
        <v>786</v>
      </c>
      <c r="E2388" s="32" t="s">
        <v>787</v>
      </c>
      <c r="F2388" s="32"/>
      <c r="G2388" s="32" t="s">
        <v>108</v>
      </c>
      <c r="H2388" s="34" t="n">
        <v>0.1</v>
      </c>
      <c r="I2388" s="35" t="n">
        <v>3.71</v>
      </c>
      <c r="J2388" s="35" t="n">
        <v>0.37</v>
      </c>
    </row>
    <row r="2389" customFormat="false" ht="26.85" hidden="false" customHeight="true" outlineLevel="0" collapsed="false">
      <c r="A2389" s="32" t="s">
        <v>784</v>
      </c>
      <c r="B2389" s="32" t="s">
        <v>1568</v>
      </c>
      <c r="C2389" s="32" t="s">
        <v>66</v>
      </c>
      <c r="D2389" s="33" t="s">
        <v>1569</v>
      </c>
      <c r="E2389" s="32" t="s">
        <v>787</v>
      </c>
      <c r="F2389" s="32"/>
      <c r="G2389" s="32" t="s">
        <v>108</v>
      </c>
      <c r="H2389" s="34" t="n">
        <v>0.1</v>
      </c>
      <c r="I2389" s="35" t="n">
        <v>3.62</v>
      </c>
      <c r="J2389" s="35" t="n">
        <v>0.36</v>
      </c>
    </row>
    <row r="2390" customFormat="false" ht="26.85" hidden="false" customHeight="true" outlineLevel="0" collapsed="false">
      <c r="A2390" s="36" t="s">
        <v>790</v>
      </c>
      <c r="B2390" s="36" t="s">
        <v>1789</v>
      </c>
      <c r="C2390" s="36" t="s">
        <v>66</v>
      </c>
      <c r="D2390" s="37" t="s">
        <v>1790</v>
      </c>
      <c r="E2390" s="36" t="s">
        <v>793</v>
      </c>
      <c r="F2390" s="36"/>
      <c r="G2390" s="36" t="s">
        <v>76</v>
      </c>
      <c r="H2390" s="38" t="n">
        <v>1</v>
      </c>
      <c r="I2390" s="39" t="n">
        <v>2.8</v>
      </c>
      <c r="J2390" s="39" t="n">
        <v>2.8</v>
      </c>
    </row>
    <row r="2391" customFormat="false" ht="15" hidden="false" customHeight="true" outlineLevel="0" collapsed="false">
      <c r="A2391" s="36" t="s">
        <v>790</v>
      </c>
      <c r="B2391" s="36" t="s">
        <v>1584</v>
      </c>
      <c r="C2391" s="36" t="s">
        <v>71</v>
      </c>
      <c r="D2391" s="37" t="s">
        <v>1585</v>
      </c>
      <c r="E2391" s="36" t="s">
        <v>798</v>
      </c>
      <c r="F2391" s="36"/>
      <c r="G2391" s="36" t="s">
        <v>108</v>
      </c>
      <c r="H2391" s="38" t="n">
        <v>0.1</v>
      </c>
      <c r="I2391" s="39" t="n">
        <v>18.97</v>
      </c>
      <c r="J2391" s="39" t="n">
        <v>1.89</v>
      </c>
    </row>
    <row r="2392" customFormat="false" ht="15" hidden="false" customHeight="true" outlineLevel="0" collapsed="false">
      <c r="A2392" s="36" t="s">
        <v>790</v>
      </c>
      <c r="B2392" s="36" t="s">
        <v>803</v>
      </c>
      <c r="C2392" s="36" t="s">
        <v>71</v>
      </c>
      <c r="D2392" s="37" t="s">
        <v>804</v>
      </c>
      <c r="E2392" s="36" t="s">
        <v>798</v>
      </c>
      <c r="F2392" s="36"/>
      <c r="G2392" s="36" t="s">
        <v>108</v>
      </c>
      <c r="H2392" s="38" t="n">
        <v>0.1</v>
      </c>
      <c r="I2392" s="39" t="n">
        <v>10.96</v>
      </c>
      <c r="J2392" s="39" t="n">
        <v>1.09</v>
      </c>
    </row>
    <row r="2393" customFormat="false" ht="26.85" hidden="false" customHeight="false" outlineLevel="0" collapsed="false">
      <c r="A2393" s="11"/>
      <c r="B2393" s="11"/>
      <c r="C2393" s="11"/>
      <c r="D2393" s="12"/>
      <c r="E2393" s="11" t="s">
        <v>805</v>
      </c>
      <c r="F2393" s="40" t="n">
        <v>2.98</v>
      </c>
      <c r="G2393" s="11" t="s">
        <v>806</v>
      </c>
      <c r="H2393" s="41" t="n">
        <v>0</v>
      </c>
      <c r="I2393" s="11" t="s">
        <v>807</v>
      </c>
      <c r="J2393" s="40" t="n">
        <v>2.98</v>
      </c>
    </row>
    <row r="2394" customFormat="false" ht="26.85" hidden="false" customHeight="true" outlineLevel="0" collapsed="false">
      <c r="A2394" s="11"/>
      <c r="B2394" s="11"/>
      <c r="C2394" s="11"/>
      <c r="D2394" s="12"/>
      <c r="E2394" s="11" t="s">
        <v>808</v>
      </c>
      <c r="F2394" s="40" t="n">
        <v>1.71</v>
      </c>
      <c r="G2394" s="11"/>
      <c r="H2394" s="42" t="s">
        <v>809</v>
      </c>
      <c r="I2394" s="42"/>
      <c r="J2394" s="40" t="n">
        <v>8.22</v>
      </c>
    </row>
    <row r="2395" customFormat="false" ht="26.85" hidden="false" customHeight="false" outlineLevel="0" collapsed="false">
      <c r="A2395" s="14"/>
      <c r="B2395" s="14"/>
      <c r="C2395" s="14"/>
      <c r="D2395" s="43"/>
      <c r="E2395" s="14"/>
      <c r="F2395" s="14"/>
      <c r="G2395" s="14" t="s">
        <v>810</v>
      </c>
      <c r="H2395" s="44" t="n">
        <v>4</v>
      </c>
      <c r="I2395" s="14" t="s">
        <v>811</v>
      </c>
      <c r="J2395" s="45" t="n">
        <v>32.88</v>
      </c>
    </row>
    <row r="2396" customFormat="false" ht="15" hidden="false" customHeight="false" outlineLevel="0" collapsed="false">
      <c r="A2396" s="46"/>
      <c r="B2396" s="46"/>
      <c r="C2396" s="46"/>
      <c r="D2396" s="47"/>
      <c r="E2396" s="46"/>
      <c r="F2396" s="46"/>
      <c r="G2396" s="46"/>
      <c r="H2396" s="48"/>
      <c r="I2396" s="46"/>
      <c r="J2396" s="46"/>
    </row>
    <row r="2397" customFormat="false" ht="26.85" hidden="false" customHeight="true" outlineLevel="0" collapsed="false">
      <c r="A2397" s="25" t="s">
        <v>666</v>
      </c>
      <c r="B2397" s="25" t="s">
        <v>58</v>
      </c>
      <c r="C2397" s="25" t="s">
        <v>59</v>
      </c>
      <c r="D2397" s="26" t="s">
        <v>10</v>
      </c>
      <c r="E2397" s="25" t="s">
        <v>781</v>
      </c>
      <c r="F2397" s="25"/>
      <c r="G2397" s="25" t="s">
        <v>60</v>
      </c>
      <c r="H2397" s="27" t="s">
        <v>61</v>
      </c>
      <c r="I2397" s="25" t="s">
        <v>62</v>
      </c>
      <c r="J2397" s="25" t="s">
        <v>11</v>
      </c>
    </row>
    <row r="2398" customFormat="false" ht="52.2" hidden="false" customHeight="true" outlineLevel="0" collapsed="false">
      <c r="A2398" s="28" t="s">
        <v>782</v>
      </c>
      <c r="B2398" s="28" t="s">
        <v>667</v>
      </c>
      <c r="C2398" s="28" t="s">
        <v>66</v>
      </c>
      <c r="D2398" s="29" t="s">
        <v>668</v>
      </c>
      <c r="E2398" s="28" t="s">
        <v>847</v>
      </c>
      <c r="F2398" s="28"/>
      <c r="G2398" s="28" t="s">
        <v>76</v>
      </c>
      <c r="H2398" s="30" t="n">
        <v>1</v>
      </c>
      <c r="I2398" s="31" t="n">
        <v>0.95</v>
      </c>
      <c r="J2398" s="31" t="n">
        <v>0.95</v>
      </c>
    </row>
    <row r="2399" customFormat="false" ht="26.85" hidden="false" customHeight="true" outlineLevel="0" collapsed="false">
      <c r="A2399" s="32" t="s">
        <v>784</v>
      </c>
      <c r="B2399" s="32" t="s">
        <v>785</v>
      </c>
      <c r="C2399" s="32" t="s">
        <v>66</v>
      </c>
      <c r="D2399" s="33" t="s">
        <v>786</v>
      </c>
      <c r="E2399" s="32" t="s">
        <v>787</v>
      </c>
      <c r="F2399" s="32"/>
      <c r="G2399" s="32" t="s">
        <v>108</v>
      </c>
      <c r="H2399" s="34" t="n">
        <v>0.01</v>
      </c>
      <c r="I2399" s="35" t="n">
        <v>3.71</v>
      </c>
      <c r="J2399" s="35" t="n">
        <v>0.03</v>
      </c>
    </row>
    <row r="2400" customFormat="false" ht="26.85" hidden="false" customHeight="true" outlineLevel="0" collapsed="false">
      <c r="A2400" s="32" t="s">
        <v>784</v>
      </c>
      <c r="B2400" s="32" t="s">
        <v>873</v>
      </c>
      <c r="C2400" s="32" t="s">
        <v>66</v>
      </c>
      <c r="D2400" s="33" t="s">
        <v>874</v>
      </c>
      <c r="E2400" s="32" t="s">
        <v>787</v>
      </c>
      <c r="F2400" s="32"/>
      <c r="G2400" s="32" t="s">
        <v>108</v>
      </c>
      <c r="H2400" s="34" t="n">
        <v>0.01</v>
      </c>
      <c r="I2400" s="35" t="n">
        <v>3.56</v>
      </c>
      <c r="J2400" s="35" t="n">
        <v>0.03</v>
      </c>
    </row>
    <row r="2401" customFormat="false" ht="26.85" hidden="false" customHeight="true" outlineLevel="0" collapsed="false">
      <c r="A2401" s="36" t="s">
        <v>790</v>
      </c>
      <c r="B2401" s="36" t="s">
        <v>1791</v>
      </c>
      <c r="C2401" s="36" t="s">
        <v>66</v>
      </c>
      <c r="D2401" s="37" t="s">
        <v>1792</v>
      </c>
      <c r="E2401" s="36" t="s">
        <v>793</v>
      </c>
      <c r="F2401" s="36"/>
      <c r="G2401" s="36" t="s">
        <v>76</v>
      </c>
      <c r="H2401" s="38" t="n">
        <v>1</v>
      </c>
      <c r="I2401" s="39" t="n">
        <v>0.39</v>
      </c>
      <c r="J2401" s="39" t="n">
        <v>0.39</v>
      </c>
    </row>
    <row r="2402" customFormat="false" ht="26.85" hidden="false" customHeight="true" outlineLevel="0" collapsed="false">
      <c r="A2402" s="36" t="s">
        <v>790</v>
      </c>
      <c r="B2402" s="36" t="s">
        <v>1793</v>
      </c>
      <c r="C2402" s="36" t="s">
        <v>66</v>
      </c>
      <c r="D2402" s="37" t="s">
        <v>1794</v>
      </c>
      <c r="E2402" s="36" t="s">
        <v>793</v>
      </c>
      <c r="F2402" s="36"/>
      <c r="G2402" s="36" t="s">
        <v>76</v>
      </c>
      <c r="H2402" s="38" t="n">
        <v>1</v>
      </c>
      <c r="I2402" s="39" t="n">
        <v>0.22</v>
      </c>
      <c r="J2402" s="39" t="n">
        <v>0.22</v>
      </c>
    </row>
    <row r="2403" customFormat="false" ht="15" hidden="false" customHeight="true" outlineLevel="0" collapsed="false">
      <c r="A2403" s="36" t="s">
        <v>790</v>
      </c>
      <c r="B2403" s="36" t="s">
        <v>901</v>
      </c>
      <c r="C2403" s="36" t="s">
        <v>71</v>
      </c>
      <c r="D2403" s="37" t="s">
        <v>902</v>
      </c>
      <c r="E2403" s="36" t="s">
        <v>798</v>
      </c>
      <c r="F2403" s="36"/>
      <c r="G2403" s="36" t="s">
        <v>108</v>
      </c>
      <c r="H2403" s="38" t="n">
        <v>0.01</v>
      </c>
      <c r="I2403" s="39" t="n">
        <v>18.97</v>
      </c>
      <c r="J2403" s="39" t="n">
        <v>0.18</v>
      </c>
    </row>
    <row r="2404" customFormat="false" ht="15" hidden="false" customHeight="true" outlineLevel="0" collapsed="false">
      <c r="A2404" s="36" t="s">
        <v>790</v>
      </c>
      <c r="B2404" s="36" t="s">
        <v>803</v>
      </c>
      <c r="C2404" s="36" t="s">
        <v>71</v>
      </c>
      <c r="D2404" s="37" t="s">
        <v>804</v>
      </c>
      <c r="E2404" s="36" t="s">
        <v>798</v>
      </c>
      <c r="F2404" s="36"/>
      <c r="G2404" s="36" t="s">
        <v>108</v>
      </c>
      <c r="H2404" s="38" t="n">
        <v>0.01</v>
      </c>
      <c r="I2404" s="39" t="n">
        <v>10.96</v>
      </c>
      <c r="J2404" s="39" t="n">
        <v>0.1</v>
      </c>
    </row>
    <row r="2405" customFormat="false" ht="26.85" hidden="false" customHeight="false" outlineLevel="0" collapsed="false">
      <c r="A2405" s="11"/>
      <c r="B2405" s="11"/>
      <c r="C2405" s="11"/>
      <c r="D2405" s="12"/>
      <c r="E2405" s="11" t="s">
        <v>805</v>
      </c>
      <c r="F2405" s="40" t="n">
        <v>0.28</v>
      </c>
      <c r="G2405" s="11" t="s">
        <v>806</v>
      </c>
      <c r="H2405" s="41" t="n">
        <v>0</v>
      </c>
      <c r="I2405" s="11" t="s">
        <v>807</v>
      </c>
      <c r="J2405" s="40" t="n">
        <v>0.28</v>
      </c>
    </row>
    <row r="2406" customFormat="false" ht="26.85" hidden="false" customHeight="true" outlineLevel="0" collapsed="false">
      <c r="A2406" s="11"/>
      <c r="B2406" s="11"/>
      <c r="C2406" s="11"/>
      <c r="D2406" s="12"/>
      <c r="E2406" s="11" t="s">
        <v>808</v>
      </c>
      <c r="F2406" s="40" t="n">
        <v>0.25</v>
      </c>
      <c r="G2406" s="11"/>
      <c r="H2406" s="42" t="s">
        <v>809</v>
      </c>
      <c r="I2406" s="42"/>
      <c r="J2406" s="40" t="n">
        <v>1.2</v>
      </c>
    </row>
    <row r="2407" customFormat="false" ht="26.85" hidden="false" customHeight="false" outlineLevel="0" collapsed="false">
      <c r="A2407" s="14"/>
      <c r="B2407" s="14"/>
      <c r="C2407" s="14"/>
      <c r="D2407" s="43"/>
      <c r="E2407" s="14"/>
      <c r="F2407" s="14"/>
      <c r="G2407" s="14" t="s">
        <v>810</v>
      </c>
      <c r="H2407" s="44" t="n">
        <v>15</v>
      </c>
      <c r="I2407" s="14" t="s">
        <v>811</v>
      </c>
      <c r="J2407" s="45" t="n">
        <v>18</v>
      </c>
    </row>
    <row r="2408" customFormat="false" ht="15" hidden="false" customHeight="false" outlineLevel="0" collapsed="false">
      <c r="A2408" s="46"/>
      <c r="B2408" s="46"/>
      <c r="C2408" s="46"/>
      <c r="D2408" s="47"/>
      <c r="E2408" s="46"/>
      <c r="F2408" s="46"/>
      <c r="G2408" s="46"/>
      <c r="H2408" s="48"/>
      <c r="I2408" s="46"/>
      <c r="J2408" s="46"/>
    </row>
    <row r="2409" customFormat="false" ht="26.85" hidden="false" customHeight="true" outlineLevel="0" collapsed="false">
      <c r="A2409" s="25" t="s">
        <v>669</v>
      </c>
      <c r="B2409" s="25" t="s">
        <v>58</v>
      </c>
      <c r="C2409" s="25" t="s">
        <v>59</v>
      </c>
      <c r="D2409" s="26" t="s">
        <v>10</v>
      </c>
      <c r="E2409" s="25" t="s">
        <v>781</v>
      </c>
      <c r="F2409" s="25"/>
      <c r="G2409" s="25" t="s">
        <v>60</v>
      </c>
      <c r="H2409" s="27" t="s">
        <v>61</v>
      </c>
      <c r="I2409" s="25" t="s">
        <v>62</v>
      </c>
      <c r="J2409" s="25" t="s">
        <v>11</v>
      </c>
    </row>
    <row r="2410" customFormat="false" ht="52.2" hidden="false" customHeight="true" outlineLevel="0" collapsed="false">
      <c r="A2410" s="28" t="s">
        <v>782</v>
      </c>
      <c r="B2410" s="28" t="s">
        <v>670</v>
      </c>
      <c r="C2410" s="28" t="s">
        <v>66</v>
      </c>
      <c r="D2410" s="29" t="s">
        <v>671</v>
      </c>
      <c r="E2410" s="28" t="s">
        <v>847</v>
      </c>
      <c r="F2410" s="28"/>
      <c r="G2410" s="28" t="s">
        <v>76</v>
      </c>
      <c r="H2410" s="30" t="n">
        <v>1</v>
      </c>
      <c r="I2410" s="31" t="n">
        <v>1.58</v>
      </c>
      <c r="J2410" s="31" t="n">
        <v>1.58</v>
      </c>
    </row>
    <row r="2411" customFormat="false" ht="26.85" hidden="false" customHeight="true" outlineLevel="0" collapsed="false">
      <c r="A2411" s="32" t="s">
        <v>784</v>
      </c>
      <c r="B2411" s="32" t="s">
        <v>785</v>
      </c>
      <c r="C2411" s="32" t="s">
        <v>66</v>
      </c>
      <c r="D2411" s="33" t="s">
        <v>786</v>
      </c>
      <c r="E2411" s="32" t="s">
        <v>787</v>
      </c>
      <c r="F2411" s="32"/>
      <c r="G2411" s="32" t="s">
        <v>108</v>
      </c>
      <c r="H2411" s="34" t="n">
        <v>0.01</v>
      </c>
      <c r="I2411" s="35" t="n">
        <v>3.71</v>
      </c>
      <c r="J2411" s="35" t="n">
        <v>0.03</v>
      </c>
    </row>
    <row r="2412" customFormat="false" ht="26.85" hidden="false" customHeight="true" outlineLevel="0" collapsed="false">
      <c r="A2412" s="32" t="s">
        <v>784</v>
      </c>
      <c r="B2412" s="32" t="s">
        <v>873</v>
      </c>
      <c r="C2412" s="32" t="s">
        <v>66</v>
      </c>
      <c r="D2412" s="33" t="s">
        <v>874</v>
      </c>
      <c r="E2412" s="32" t="s">
        <v>787</v>
      </c>
      <c r="F2412" s="32"/>
      <c r="G2412" s="32" t="s">
        <v>108</v>
      </c>
      <c r="H2412" s="34" t="n">
        <v>0.01</v>
      </c>
      <c r="I2412" s="35" t="n">
        <v>3.56</v>
      </c>
      <c r="J2412" s="35" t="n">
        <v>0.03</v>
      </c>
    </row>
    <row r="2413" customFormat="false" ht="15" hidden="false" customHeight="true" outlineLevel="0" collapsed="false">
      <c r="A2413" s="36" t="s">
        <v>790</v>
      </c>
      <c r="B2413" s="36" t="s">
        <v>1795</v>
      </c>
      <c r="C2413" s="36" t="s">
        <v>66</v>
      </c>
      <c r="D2413" s="37" t="s">
        <v>1796</v>
      </c>
      <c r="E2413" s="36" t="s">
        <v>793</v>
      </c>
      <c r="F2413" s="36"/>
      <c r="G2413" s="36" t="s">
        <v>76</v>
      </c>
      <c r="H2413" s="38" t="n">
        <v>1</v>
      </c>
      <c r="I2413" s="39" t="n">
        <v>0.57</v>
      </c>
      <c r="J2413" s="39" t="n">
        <v>0.57</v>
      </c>
    </row>
    <row r="2414" customFormat="false" ht="15" hidden="false" customHeight="true" outlineLevel="0" collapsed="false">
      <c r="A2414" s="36" t="s">
        <v>790</v>
      </c>
      <c r="B2414" s="36" t="s">
        <v>1797</v>
      </c>
      <c r="C2414" s="36" t="s">
        <v>66</v>
      </c>
      <c r="D2414" s="37" t="s">
        <v>1798</v>
      </c>
      <c r="E2414" s="36" t="s">
        <v>793</v>
      </c>
      <c r="F2414" s="36"/>
      <c r="G2414" s="36" t="s">
        <v>76</v>
      </c>
      <c r="H2414" s="38" t="n">
        <v>1</v>
      </c>
      <c r="I2414" s="39" t="n">
        <v>0.67</v>
      </c>
      <c r="J2414" s="39" t="n">
        <v>0.67</v>
      </c>
    </row>
    <row r="2415" customFormat="false" ht="15" hidden="false" customHeight="true" outlineLevel="0" collapsed="false">
      <c r="A2415" s="36" t="s">
        <v>790</v>
      </c>
      <c r="B2415" s="36" t="s">
        <v>901</v>
      </c>
      <c r="C2415" s="36" t="s">
        <v>71</v>
      </c>
      <c r="D2415" s="37" t="s">
        <v>902</v>
      </c>
      <c r="E2415" s="36" t="s">
        <v>798</v>
      </c>
      <c r="F2415" s="36"/>
      <c r="G2415" s="36" t="s">
        <v>108</v>
      </c>
      <c r="H2415" s="38" t="n">
        <v>0.01</v>
      </c>
      <c r="I2415" s="39" t="n">
        <v>18.97</v>
      </c>
      <c r="J2415" s="39" t="n">
        <v>0.18</v>
      </c>
    </row>
    <row r="2416" customFormat="false" ht="15" hidden="false" customHeight="true" outlineLevel="0" collapsed="false">
      <c r="A2416" s="36" t="s">
        <v>790</v>
      </c>
      <c r="B2416" s="36" t="s">
        <v>803</v>
      </c>
      <c r="C2416" s="36" t="s">
        <v>71</v>
      </c>
      <c r="D2416" s="37" t="s">
        <v>804</v>
      </c>
      <c r="E2416" s="36" t="s">
        <v>798</v>
      </c>
      <c r="F2416" s="36"/>
      <c r="G2416" s="36" t="s">
        <v>108</v>
      </c>
      <c r="H2416" s="38" t="n">
        <v>0.01</v>
      </c>
      <c r="I2416" s="39" t="n">
        <v>10.96</v>
      </c>
      <c r="J2416" s="39" t="n">
        <v>0.1</v>
      </c>
    </row>
    <row r="2417" customFormat="false" ht="26.85" hidden="false" customHeight="false" outlineLevel="0" collapsed="false">
      <c r="A2417" s="11"/>
      <c r="B2417" s="11"/>
      <c r="C2417" s="11"/>
      <c r="D2417" s="12"/>
      <c r="E2417" s="11" t="s">
        <v>805</v>
      </c>
      <c r="F2417" s="40" t="n">
        <v>0.28</v>
      </c>
      <c r="G2417" s="11" t="s">
        <v>806</v>
      </c>
      <c r="H2417" s="41" t="n">
        <v>0</v>
      </c>
      <c r="I2417" s="11" t="s">
        <v>807</v>
      </c>
      <c r="J2417" s="40" t="n">
        <v>0.28</v>
      </c>
    </row>
    <row r="2418" customFormat="false" ht="26.85" hidden="false" customHeight="true" outlineLevel="0" collapsed="false">
      <c r="A2418" s="11"/>
      <c r="B2418" s="11"/>
      <c r="C2418" s="11"/>
      <c r="D2418" s="12"/>
      <c r="E2418" s="11" t="s">
        <v>808</v>
      </c>
      <c r="F2418" s="40" t="n">
        <v>0.41</v>
      </c>
      <c r="G2418" s="11"/>
      <c r="H2418" s="42" t="s">
        <v>809</v>
      </c>
      <c r="I2418" s="42"/>
      <c r="J2418" s="40" t="n">
        <v>1.99</v>
      </c>
    </row>
    <row r="2419" customFormat="false" ht="26.85" hidden="false" customHeight="false" outlineLevel="0" collapsed="false">
      <c r="A2419" s="14"/>
      <c r="B2419" s="14"/>
      <c r="C2419" s="14"/>
      <c r="D2419" s="43"/>
      <c r="E2419" s="14"/>
      <c r="F2419" s="14"/>
      <c r="G2419" s="14" t="s">
        <v>810</v>
      </c>
      <c r="H2419" s="44" t="n">
        <v>2</v>
      </c>
      <c r="I2419" s="14" t="s">
        <v>811</v>
      </c>
      <c r="J2419" s="45" t="n">
        <v>3.98</v>
      </c>
    </row>
    <row r="2420" customFormat="false" ht="15" hidden="false" customHeight="false" outlineLevel="0" collapsed="false">
      <c r="A2420" s="46"/>
      <c r="B2420" s="46"/>
      <c r="C2420" s="46"/>
      <c r="D2420" s="47"/>
      <c r="E2420" s="46"/>
      <c r="F2420" s="46"/>
      <c r="G2420" s="46"/>
      <c r="H2420" s="48"/>
      <c r="I2420" s="46"/>
      <c r="J2420" s="46"/>
    </row>
    <row r="2421" customFormat="false" ht="26.85" hidden="false" customHeight="true" outlineLevel="0" collapsed="false">
      <c r="A2421" s="25" t="s">
        <v>672</v>
      </c>
      <c r="B2421" s="25" t="s">
        <v>58</v>
      </c>
      <c r="C2421" s="25" t="s">
        <v>59</v>
      </c>
      <c r="D2421" s="26" t="s">
        <v>10</v>
      </c>
      <c r="E2421" s="25" t="s">
        <v>781</v>
      </c>
      <c r="F2421" s="25"/>
      <c r="G2421" s="25" t="s">
        <v>60</v>
      </c>
      <c r="H2421" s="27" t="s">
        <v>61</v>
      </c>
      <c r="I2421" s="25" t="s">
        <v>62</v>
      </c>
      <c r="J2421" s="25" t="s">
        <v>11</v>
      </c>
    </row>
    <row r="2422" customFormat="false" ht="52.2" hidden="false" customHeight="true" outlineLevel="0" collapsed="false">
      <c r="A2422" s="28" t="s">
        <v>782</v>
      </c>
      <c r="B2422" s="28" t="s">
        <v>673</v>
      </c>
      <c r="C2422" s="28" t="s">
        <v>66</v>
      </c>
      <c r="D2422" s="29" t="s">
        <v>674</v>
      </c>
      <c r="E2422" s="28" t="s">
        <v>847</v>
      </c>
      <c r="F2422" s="28"/>
      <c r="G2422" s="28" t="s">
        <v>76</v>
      </c>
      <c r="H2422" s="30" t="n">
        <v>1</v>
      </c>
      <c r="I2422" s="31" t="n">
        <v>3.7</v>
      </c>
      <c r="J2422" s="31" t="n">
        <v>3.7</v>
      </c>
    </row>
    <row r="2423" customFormat="false" ht="26.85" hidden="false" customHeight="true" outlineLevel="0" collapsed="false">
      <c r="A2423" s="32" t="s">
        <v>784</v>
      </c>
      <c r="B2423" s="32" t="s">
        <v>785</v>
      </c>
      <c r="C2423" s="32" t="s">
        <v>66</v>
      </c>
      <c r="D2423" s="33" t="s">
        <v>786</v>
      </c>
      <c r="E2423" s="32" t="s">
        <v>787</v>
      </c>
      <c r="F2423" s="32"/>
      <c r="G2423" s="32" t="s">
        <v>108</v>
      </c>
      <c r="H2423" s="34" t="n">
        <v>0.04</v>
      </c>
      <c r="I2423" s="35" t="n">
        <v>3.71</v>
      </c>
      <c r="J2423" s="35" t="n">
        <v>0.14</v>
      </c>
    </row>
    <row r="2424" customFormat="false" ht="26.85" hidden="false" customHeight="true" outlineLevel="0" collapsed="false">
      <c r="A2424" s="32" t="s">
        <v>784</v>
      </c>
      <c r="B2424" s="32" t="s">
        <v>873</v>
      </c>
      <c r="C2424" s="32" t="s">
        <v>66</v>
      </c>
      <c r="D2424" s="33" t="s">
        <v>874</v>
      </c>
      <c r="E2424" s="32" t="s">
        <v>787</v>
      </c>
      <c r="F2424" s="32"/>
      <c r="G2424" s="32" t="s">
        <v>108</v>
      </c>
      <c r="H2424" s="34" t="n">
        <v>0.04</v>
      </c>
      <c r="I2424" s="35" t="n">
        <v>3.56</v>
      </c>
      <c r="J2424" s="35" t="n">
        <v>0.14</v>
      </c>
    </row>
    <row r="2425" customFormat="false" ht="26.85" hidden="false" customHeight="true" outlineLevel="0" collapsed="false">
      <c r="A2425" s="36" t="s">
        <v>790</v>
      </c>
      <c r="B2425" s="36" t="s">
        <v>1799</v>
      </c>
      <c r="C2425" s="36" t="s">
        <v>66</v>
      </c>
      <c r="D2425" s="37" t="s">
        <v>1800</v>
      </c>
      <c r="E2425" s="36" t="s">
        <v>793</v>
      </c>
      <c r="F2425" s="36"/>
      <c r="G2425" s="36" t="s">
        <v>76</v>
      </c>
      <c r="H2425" s="38" t="n">
        <v>1</v>
      </c>
      <c r="I2425" s="39" t="n">
        <v>1.28</v>
      </c>
      <c r="J2425" s="39" t="n">
        <v>1.28</v>
      </c>
    </row>
    <row r="2426" customFormat="false" ht="26.85" hidden="false" customHeight="true" outlineLevel="0" collapsed="false">
      <c r="A2426" s="36" t="s">
        <v>790</v>
      </c>
      <c r="B2426" s="36" t="s">
        <v>1801</v>
      </c>
      <c r="C2426" s="36" t="s">
        <v>66</v>
      </c>
      <c r="D2426" s="37" t="s">
        <v>1802</v>
      </c>
      <c r="E2426" s="36" t="s">
        <v>793</v>
      </c>
      <c r="F2426" s="36"/>
      <c r="G2426" s="36" t="s">
        <v>76</v>
      </c>
      <c r="H2426" s="38" t="n">
        <v>1</v>
      </c>
      <c r="I2426" s="39" t="n">
        <v>0.96</v>
      </c>
      <c r="J2426" s="39" t="n">
        <v>0.96</v>
      </c>
    </row>
    <row r="2427" customFormat="false" ht="15" hidden="false" customHeight="true" outlineLevel="0" collapsed="false">
      <c r="A2427" s="36" t="s">
        <v>790</v>
      </c>
      <c r="B2427" s="36" t="s">
        <v>901</v>
      </c>
      <c r="C2427" s="36" t="s">
        <v>71</v>
      </c>
      <c r="D2427" s="37" t="s">
        <v>902</v>
      </c>
      <c r="E2427" s="36" t="s">
        <v>798</v>
      </c>
      <c r="F2427" s="36"/>
      <c r="G2427" s="36" t="s">
        <v>108</v>
      </c>
      <c r="H2427" s="38" t="n">
        <v>0.04</v>
      </c>
      <c r="I2427" s="39" t="n">
        <v>18.97</v>
      </c>
      <c r="J2427" s="39" t="n">
        <v>0.75</v>
      </c>
    </row>
    <row r="2428" customFormat="false" ht="15" hidden="false" customHeight="true" outlineLevel="0" collapsed="false">
      <c r="A2428" s="36" t="s">
        <v>790</v>
      </c>
      <c r="B2428" s="36" t="s">
        <v>803</v>
      </c>
      <c r="C2428" s="36" t="s">
        <v>71</v>
      </c>
      <c r="D2428" s="37" t="s">
        <v>804</v>
      </c>
      <c r="E2428" s="36" t="s">
        <v>798</v>
      </c>
      <c r="F2428" s="36"/>
      <c r="G2428" s="36" t="s">
        <v>108</v>
      </c>
      <c r="H2428" s="38" t="n">
        <v>0.04</v>
      </c>
      <c r="I2428" s="39" t="n">
        <v>10.96</v>
      </c>
      <c r="J2428" s="39" t="n">
        <v>0.43</v>
      </c>
    </row>
    <row r="2429" customFormat="false" ht="26.85" hidden="false" customHeight="false" outlineLevel="0" collapsed="false">
      <c r="A2429" s="11"/>
      <c r="B2429" s="11"/>
      <c r="C2429" s="11"/>
      <c r="D2429" s="12"/>
      <c r="E2429" s="11" t="s">
        <v>805</v>
      </c>
      <c r="F2429" s="40" t="n">
        <v>1.18</v>
      </c>
      <c r="G2429" s="11" t="s">
        <v>806</v>
      </c>
      <c r="H2429" s="41" t="n">
        <v>0</v>
      </c>
      <c r="I2429" s="11" t="s">
        <v>807</v>
      </c>
      <c r="J2429" s="40" t="n">
        <v>1.18</v>
      </c>
    </row>
    <row r="2430" customFormat="false" ht="26.85" hidden="false" customHeight="true" outlineLevel="0" collapsed="false">
      <c r="A2430" s="11"/>
      <c r="B2430" s="11"/>
      <c r="C2430" s="11"/>
      <c r="D2430" s="12"/>
      <c r="E2430" s="11" t="s">
        <v>808</v>
      </c>
      <c r="F2430" s="40" t="n">
        <v>0.97</v>
      </c>
      <c r="G2430" s="11"/>
      <c r="H2430" s="42" t="s">
        <v>809</v>
      </c>
      <c r="I2430" s="42"/>
      <c r="J2430" s="40" t="n">
        <v>4.67</v>
      </c>
    </row>
    <row r="2431" customFormat="false" ht="26.85" hidden="false" customHeight="false" outlineLevel="0" collapsed="false">
      <c r="A2431" s="14"/>
      <c r="B2431" s="14"/>
      <c r="C2431" s="14"/>
      <c r="D2431" s="43"/>
      <c r="E2431" s="14"/>
      <c r="F2431" s="14"/>
      <c r="G2431" s="14" t="s">
        <v>810</v>
      </c>
      <c r="H2431" s="44" t="n">
        <v>1</v>
      </c>
      <c r="I2431" s="14" t="s">
        <v>811</v>
      </c>
      <c r="J2431" s="45" t="n">
        <v>4.67</v>
      </c>
    </row>
    <row r="2432" customFormat="false" ht="15" hidden="false" customHeight="false" outlineLevel="0" collapsed="false">
      <c r="A2432" s="46"/>
      <c r="B2432" s="46"/>
      <c r="C2432" s="46"/>
      <c r="D2432" s="47"/>
      <c r="E2432" s="46"/>
      <c r="F2432" s="46"/>
      <c r="G2432" s="46"/>
      <c r="H2432" s="48"/>
      <c r="I2432" s="46"/>
      <c r="J2432" s="46"/>
    </row>
    <row r="2433" customFormat="false" ht="26.85" hidden="false" customHeight="true" outlineLevel="0" collapsed="false">
      <c r="A2433" s="25" t="s">
        <v>675</v>
      </c>
      <c r="B2433" s="25" t="s">
        <v>58</v>
      </c>
      <c r="C2433" s="25" t="s">
        <v>59</v>
      </c>
      <c r="D2433" s="26" t="s">
        <v>10</v>
      </c>
      <c r="E2433" s="25" t="s">
        <v>781</v>
      </c>
      <c r="F2433" s="25"/>
      <c r="G2433" s="25" t="s">
        <v>60</v>
      </c>
      <c r="H2433" s="27" t="s">
        <v>61</v>
      </c>
      <c r="I2433" s="25" t="s">
        <v>62</v>
      </c>
      <c r="J2433" s="25" t="s">
        <v>11</v>
      </c>
    </row>
    <row r="2434" customFormat="false" ht="39.55" hidden="false" customHeight="true" outlineLevel="0" collapsed="false">
      <c r="A2434" s="28" t="s">
        <v>782</v>
      </c>
      <c r="B2434" s="28" t="s">
        <v>676</v>
      </c>
      <c r="C2434" s="28" t="s">
        <v>71</v>
      </c>
      <c r="D2434" s="29" t="s">
        <v>677</v>
      </c>
      <c r="E2434" s="28" t="s">
        <v>937</v>
      </c>
      <c r="F2434" s="28"/>
      <c r="G2434" s="28" t="s">
        <v>76</v>
      </c>
      <c r="H2434" s="30" t="n">
        <v>1</v>
      </c>
      <c r="I2434" s="31" t="n">
        <v>20.82</v>
      </c>
      <c r="J2434" s="31" t="n">
        <v>20.82</v>
      </c>
    </row>
    <row r="2435" customFormat="false" ht="26.85" hidden="false" customHeight="true" outlineLevel="0" collapsed="false">
      <c r="A2435" s="32" t="s">
        <v>784</v>
      </c>
      <c r="B2435" s="32" t="s">
        <v>1472</v>
      </c>
      <c r="C2435" s="32" t="s">
        <v>71</v>
      </c>
      <c r="D2435" s="33" t="s">
        <v>1473</v>
      </c>
      <c r="E2435" s="32" t="s">
        <v>815</v>
      </c>
      <c r="F2435" s="32"/>
      <c r="G2435" s="32" t="s">
        <v>108</v>
      </c>
      <c r="H2435" s="34" t="n">
        <v>0.297</v>
      </c>
      <c r="I2435" s="35" t="n">
        <v>16.36</v>
      </c>
      <c r="J2435" s="35" t="n">
        <v>4.85</v>
      </c>
    </row>
    <row r="2436" customFormat="false" ht="26.85" hidden="false" customHeight="true" outlineLevel="0" collapsed="false">
      <c r="A2436" s="32" t="s">
        <v>784</v>
      </c>
      <c r="B2436" s="32" t="s">
        <v>1288</v>
      </c>
      <c r="C2436" s="32" t="s">
        <v>71</v>
      </c>
      <c r="D2436" s="33" t="s">
        <v>1289</v>
      </c>
      <c r="E2436" s="32" t="s">
        <v>815</v>
      </c>
      <c r="F2436" s="32"/>
      <c r="G2436" s="32" t="s">
        <v>108</v>
      </c>
      <c r="H2436" s="34" t="n">
        <v>0.297</v>
      </c>
      <c r="I2436" s="35" t="n">
        <v>23.98</v>
      </c>
      <c r="J2436" s="35" t="n">
        <v>7.12</v>
      </c>
    </row>
    <row r="2437" customFormat="false" ht="15" hidden="false" customHeight="true" outlineLevel="0" collapsed="false">
      <c r="A2437" s="36" t="s">
        <v>790</v>
      </c>
      <c r="B2437" s="36" t="s">
        <v>1533</v>
      </c>
      <c r="C2437" s="36" t="s">
        <v>71</v>
      </c>
      <c r="D2437" s="37" t="s">
        <v>1534</v>
      </c>
      <c r="E2437" s="36" t="s">
        <v>793</v>
      </c>
      <c r="F2437" s="36"/>
      <c r="G2437" s="36" t="s">
        <v>76</v>
      </c>
      <c r="H2437" s="38" t="n">
        <v>0.011</v>
      </c>
      <c r="I2437" s="39" t="n">
        <v>9.58</v>
      </c>
      <c r="J2437" s="39" t="n">
        <v>0.1</v>
      </c>
    </row>
    <row r="2438" customFormat="false" ht="15" hidden="false" customHeight="true" outlineLevel="0" collapsed="false">
      <c r="A2438" s="36" t="s">
        <v>790</v>
      </c>
      <c r="B2438" s="36" t="s">
        <v>1803</v>
      </c>
      <c r="C2438" s="36" t="s">
        <v>71</v>
      </c>
      <c r="D2438" s="37" t="s">
        <v>1804</v>
      </c>
      <c r="E2438" s="36" t="s">
        <v>793</v>
      </c>
      <c r="F2438" s="36"/>
      <c r="G2438" s="36" t="s">
        <v>76</v>
      </c>
      <c r="H2438" s="38" t="n">
        <v>1</v>
      </c>
      <c r="I2438" s="39" t="n">
        <v>8.64</v>
      </c>
      <c r="J2438" s="39" t="n">
        <v>8.64</v>
      </c>
    </row>
    <row r="2439" customFormat="false" ht="26.85" hidden="false" customHeight="true" outlineLevel="0" collapsed="false">
      <c r="A2439" s="36" t="s">
        <v>790</v>
      </c>
      <c r="B2439" s="36" t="s">
        <v>1805</v>
      </c>
      <c r="C2439" s="36" t="s">
        <v>71</v>
      </c>
      <c r="D2439" s="37" t="s">
        <v>1806</v>
      </c>
      <c r="E2439" s="36" t="s">
        <v>793</v>
      </c>
      <c r="F2439" s="36"/>
      <c r="G2439" s="36" t="s">
        <v>1157</v>
      </c>
      <c r="H2439" s="38" t="n">
        <v>0.003</v>
      </c>
      <c r="I2439" s="39" t="n">
        <v>37.17</v>
      </c>
      <c r="J2439" s="39" t="n">
        <v>0.11</v>
      </c>
    </row>
    <row r="2440" customFormat="false" ht="26.85" hidden="false" customHeight="false" outlineLevel="0" collapsed="false">
      <c r="A2440" s="11"/>
      <c r="B2440" s="11"/>
      <c r="C2440" s="11"/>
      <c r="D2440" s="12"/>
      <c r="E2440" s="11" t="s">
        <v>805</v>
      </c>
      <c r="F2440" s="40" t="n">
        <v>9.2</v>
      </c>
      <c r="G2440" s="11" t="s">
        <v>806</v>
      </c>
      <c r="H2440" s="41" t="n">
        <v>0</v>
      </c>
      <c r="I2440" s="11" t="s">
        <v>807</v>
      </c>
      <c r="J2440" s="40" t="n">
        <v>9.2</v>
      </c>
    </row>
    <row r="2441" customFormat="false" ht="26.85" hidden="false" customHeight="true" outlineLevel="0" collapsed="false">
      <c r="A2441" s="11"/>
      <c r="B2441" s="11"/>
      <c r="C2441" s="11"/>
      <c r="D2441" s="12"/>
      <c r="E2441" s="11" t="s">
        <v>808</v>
      </c>
      <c r="F2441" s="40" t="n">
        <v>5.49</v>
      </c>
      <c r="G2441" s="11"/>
      <c r="H2441" s="42" t="s">
        <v>809</v>
      </c>
      <c r="I2441" s="42"/>
      <c r="J2441" s="40" t="n">
        <v>26.31</v>
      </c>
    </row>
    <row r="2442" customFormat="false" ht="26.85" hidden="false" customHeight="false" outlineLevel="0" collapsed="false">
      <c r="A2442" s="14"/>
      <c r="B2442" s="14"/>
      <c r="C2442" s="14"/>
      <c r="D2442" s="43"/>
      <c r="E2442" s="14"/>
      <c r="F2442" s="14"/>
      <c r="G2442" s="14" t="s">
        <v>810</v>
      </c>
      <c r="H2442" s="44" t="n">
        <v>15</v>
      </c>
      <c r="I2442" s="14" t="s">
        <v>811</v>
      </c>
      <c r="J2442" s="45" t="n">
        <v>394.65</v>
      </c>
    </row>
    <row r="2443" customFormat="false" ht="15" hidden="false" customHeight="false" outlineLevel="0" collapsed="false">
      <c r="A2443" s="46"/>
      <c r="B2443" s="46"/>
      <c r="C2443" s="46"/>
      <c r="D2443" s="47"/>
      <c r="E2443" s="46"/>
      <c r="F2443" s="46"/>
      <c r="G2443" s="46"/>
      <c r="H2443" s="48"/>
      <c r="I2443" s="46"/>
      <c r="J2443" s="46"/>
    </row>
    <row r="2444" customFormat="false" ht="26.85" hidden="false" customHeight="true" outlineLevel="0" collapsed="false">
      <c r="A2444" s="25" t="s">
        <v>678</v>
      </c>
      <c r="B2444" s="25" t="s">
        <v>58</v>
      </c>
      <c r="C2444" s="25" t="s">
        <v>59</v>
      </c>
      <c r="D2444" s="26" t="s">
        <v>10</v>
      </c>
      <c r="E2444" s="25" t="s">
        <v>781</v>
      </c>
      <c r="F2444" s="25"/>
      <c r="G2444" s="25" t="s">
        <v>60</v>
      </c>
      <c r="H2444" s="27" t="s">
        <v>61</v>
      </c>
      <c r="I2444" s="25" t="s">
        <v>62</v>
      </c>
      <c r="J2444" s="25" t="s">
        <v>11</v>
      </c>
    </row>
    <row r="2445" customFormat="false" ht="39.55" hidden="false" customHeight="true" outlineLevel="0" collapsed="false">
      <c r="A2445" s="28" t="s">
        <v>782</v>
      </c>
      <c r="B2445" s="28" t="s">
        <v>679</v>
      </c>
      <c r="C2445" s="28" t="s">
        <v>71</v>
      </c>
      <c r="D2445" s="29" t="s">
        <v>680</v>
      </c>
      <c r="E2445" s="28" t="s">
        <v>937</v>
      </c>
      <c r="F2445" s="28"/>
      <c r="G2445" s="28" t="s">
        <v>76</v>
      </c>
      <c r="H2445" s="30" t="n">
        <v>1</v>
      </c>
      <c r="I2445" s="31" t="n">
        <v>33.71</v>
      </c>
      <c r="J2445" s="31" t="n">
        <v>33.71</v>
      </c>
    </row>
    <row r="2446" customFormat="false" ht="26.85" hidden="false" customHeight="true" outlineLevel="0" collapsed="false">
      <c r="A2446" s="32" t="s">
        <v>784</v>
      </c>
      <c r="B2446" s="32" t="s">
        <v>1472</v>
      </c>
      <c r="C2446" s="32" t="s">
        <v>71</v>
      </c>
      <c r="D2446" s="33" t="s">
        <v>1473</v>
      </c>
      <c r="E2446" s="32" t="s">
        <v>815</v>
      </c>
      <c r="F2446" s="32"/>
      <c r="G2446" s="32" t="s">
        <v>108</v>
      </c>
      <c r="H2446" s="34" t="n">
        <v>0.482</v>
      </c>
      <c r="I2446" s="35" t="n">
        <v>16.36</v>
      </c>
      <c r="J2446" s="35" t="n">
        <v>7.88</v>
      </c>
    </row>
    <row r="2447" customFormat="false" ht="26.85" hidden="false" customHeight="true" outlineLevel="0" collapsed="false">
      <c r="A2447" s="32" t="s">
        <v>784</v>
      </c>
      <c r="B2447" s="32" t="s">
        <v>1288</v>
      </c>
      <c r="C2447" s="32" t="s">
        <v>71</v>
      </c>
      <c r="D2447" s="33" t="s">
        <v>1289</v>
      </c>
      <c r="E2447" s="32" t="s">
        <v>815</v>
      </c>
      <c r="F2447" s="32"/>
      <c r="G2447" s="32" t="s">
        <v>108</v>
      </c>
      <c r="H2447" s="34" t="n">
        <v>0.482</v>
      </c>
      <c r="I2447" s="35" t="n">
        <v>23.98</v>
      </c>
      <c r="J2447" s="35" t="n">
        <v>11.55</v>
      </c>
    </row>
    <row r="2448" customFormat="false" ht="15" hidden="false" customHeight="true" outlineLevel="0" collapsed="false">
      <c r="A2448" s="36" t="s">
        <v>790</v>
      </c>
      <c r="B2448" s="36" t="s">
        <v>1533</v>
      </c>
      <c r="C2448" s="36" t="s">
        <v>71</v>
      </c>
      <c r="D2448" s="37" t="s">
        <v>1534</v>
      </c>
      <c r="E2448" s="36" t="s">
        <v>793</v>
      </c>
      <c r="F2448" s="36"/>
      <c r="G2448" s="36" t="s">
        <v>76</v>
      </c>
      <c r="H2448" s="38" t="n">
        <v>0.013</v>
      </c>
      <c r="I2448" s="39" t="n">
        <v>9.58</v>
      </c>
      <c r="J2448" s="39" t="n">
        <v>0.12</v>
      </c>
    </row>
    <row r="2449" customFormat="false" ht="15" hidden="false" customHeight="true" outlineLevel="0" collapsed="false">
      <c r="A2449" s="36" t="s">
        <v>790</v>
      </c>
      <c r="B2449" s="36" t="s">
        <v>1807</v>
      </c>
      <c r="C2449" s="36" t="s">
        <v>71</v>
      </c>
      <c r="D2449" s="37" t="s">
        <v>1808</v>
      </c>
      <c r="E2449" s="36" t="s">
        <v>793</v>
      </c>
      <c r="F2449" s="36"/>
      <c r="G2449" s="36" t="s">
        <v>76</v>
      </c>
      <c r="H2449" s="38" t="n">
        <v>1</v>
      </c>
      <c r="I2449" s="39" t="n">
        <v>14.05</v>
      </c>
      <c r="J2449" s="39" t="n">
        <v>14.05</v>
      </c>
    </row>
    <row r="2450" customFormat="false" ht="26.85" hidden="false" customHeight="true" outlineLevel="0" collapsed="false">
      <c r="A2450" s="36" t="s">
        <v>790</v>
      </c>
      <c r="B2450" s="36" t="s">
        <v>1805</v>
      </c>
      <c r="C2450" s="36" t="s">
        <v>71</v>
      </c>
      <c r="D2450" s="37" t="s">
        <v>1806</v>
      </c>
      <c r="E2450" s="36" t="s">
        <v>793</v>
      </c>
      <c r="F2450" s="36"/>
      <c r="G2450" s="36" t="s">
        <v>1157</v>
      </c>
      <c r="H2450" s="38" t="n">
        <v>0.003</v>
      </c>
      <c r="I2450" s="39" t="n">
        <v>37.17</v>
      </c>
      <c r="J2450" s="39" t="n">
        <v>0.11</v>
      </c>
    </row>
    <row r="2451" customFormat="false" ht="26.85" hidden="false" customHeight="false" outlineLevel="0" collapsed="false">
      <c r="A2451" s="11"/>
      <c r="B2451" s="11"/>
      <c r="C2451" s="11"/>
      <c r="D2451" s="12"/>
      <c r="E2451" s="11" t="s">
        <v>805</v>
      </c>
      <c r="F2451" s="40" t="n">
        <v>14.94</v>
      </c>
      <c r="G2451" s="11" t="s">
        <v>806</v>
      </c>
      <c r="H2451" s="41" t="n">
        <v>0</v>
      </c>
      <c r="I2451" s="11" t="s">
        <v>807</v>
      </c>
      <c r="J2451" s="40" t="n">
        <v>14.94</v>
      </c>
    </row>
    <row r="2452" customFormat="false" ht="26.85" hidden="false" customHeight="true" outlineLevel="0" collapsed="false">
      <c r="A2452" s="11"/>
      <c r="B2452" s="11"/>
      <c r="C2452" s="11"/>
      <c r="D2452" s="12"/>
      <c r="E2452" s="11" t="s">
        <v>808</v>
      </c>
      <c r="F2452" s="40" t="n">
        <v>8.89</v>
      </c>
      <c r="G2452" s="11"/>
      <c r="H2452" s="42" t="s">
        <v>809</v>
      </c>
      <c r="I2452" s="42"/>
      <c r="J2452" s="40" t="n">
        <v>42.6</v>
      </c>
    </row>
    <row r="2453" customFormat="false" ht="26.85" hidden="false" customHeight="false" outlineLevel="0" collapsed="false">
      <c r="A2453" s="14"/>
      <c r="B2453" s="14"/>
      <c r="C2453" s="14"/>
      <c r="D2453" s="43"/>
      <c r="E2453" s="14"/>
      <c r="F2453" s="14"/>
      <c r="G2453" s="14" t="s">
        <v>810</v>
      </c>
      <c r="H2453" s="44" t="n">
        <v>2</v>
      </c>
      <c r="I2453" s="14" t="s">
        <v>811</v>
      </c>
      <c r="J2453" s="45" t="n">
        <v>85.2</v>
      </c>
    </row>
    <row r="2454" customFormat="false" ht="15" hidden="false" customHeight="false" outlineLevel="0" collapsed="false">
      <c r="A2454" s="46"/>
      <c r="B2454" s="46"/>
      <c r="C2454" s="46"/>
      <c r="D2454" s="47"/>
      <c r="E2454" s="46"/>
      <c r="F2454" s="46"/>
      <c r="G2454" s="46"/>
      <c r="H2454" s="48"/>
      <c r="I2454" s="46"/>
      <c r="J2454" s="46"/>
    </row>
    <row r="2455" customFormat="false" ht="26.85" hidden="false" customHeight="true" outlineLevel="0" collapsed="false">
      <c r="A2455" s="25" t="s">
        <v>681</v>
      </c>
      <c r="B2455" s="25" t="s">
        <v>58</v>
      </c>
      <c r="C2455" s="25" t="s">
        <v>59</v>
      </c>
      <c r="D2455" s="26" t="s">
        <v>10</v>
      </c>
      <c r="E2455" s="25" t="s">
        <v>781</v>
      </c>
      <c r="F2455" s="25"/>
      <c r="G2455" s="25" t="s">
        <v>60</v>
      </c>
      <c r="H2455" s="27" t="s">
        <v>61</v>
      </c>
      <c r="I2455" s="25" t="s">
        <v>62</v>
      </c>
      <c r="J2455" s="25" t="s">
        <v>11</v>
      </c>
    </row>
    <row r="2456" customFormat="false" ht="52.2" hidden="false" customHeight="true" outlineLevel="0" collapsed="false">
      <c r="A2456" s="28" t="s">
        <v>782</v>
      </c>
      <c r="B2456" s="28" t="s">
        <v>682</v>
      </c>
      <c r="C2456" s="28" t="s">
        <v>71</v>
      </c>
      <c r="D2456" s="29" t="s">
        <v>683</v>
      </c>
      <c r="E2456" s="28" t="s">
        <v>937</v>
      </c>
      <c r="F2456" s="28"/>
      <c r="G2456" s="28" t="s">
        <v>76</v>
      </c>
      <c r="H2456" s="30" t="n">
        <v>1</v>
      </c>
      <c r="I2456" s="31" t="n">
        <v>38</v>
      </c>
      <c r="J2456" s="31" t="n">
        <v>38</v>
      </c>
    </row>
    <row r="2457" customFormat="false" ht="26.85" hidden="false" customHeight="true" outlineLevel="0" collapsed="false">
      <c r="A2457" s="32" t="s">
        <v>784</v>
      </c>
      <c r="B2457" s="32" t="s">
        <v>1472</v>
      </c>
      <c r="C2457" s="32" t="s">
        <v>71</v>
      </c>
      <c r="D2457" s="33" t="s">
        <v>1473</v>
      </c>
      <c r="E2457" s="32" t="s">
        <v>815</v>
      </c>
      <c r="F2457" s="32"/>
      <c r="G2457" s="32" t="s">
        <v>108</v>
      </c>
      <c r="H2457" s="34" t="n">
        <v>0.337</v>
      </c>
      <c r="I2457" s="35" t="n">
        <v>16.36</v>
      </c>
      <c r="J2457" s="35" t="n">
        <v>5.51</v>
      </c>
    </row>
    <row r="2458" customFormat="false" ht="26.85" hidden="false" customHeight="true" outlineLevel="0" collapsed="false">
      <c r="A2458" s="32" t="s">
        <v>784</v>
      </c>
      <c r="B2458" s="32" t="s">
        <v>1288</v>
      </c>
      <c r="C2458" s="32" t="s">
        <v>71</v>
      </c>
      <c r="D2458" s="33" t="s">
        <v>1289</v>
      </c>
      <c r="E2458" s="32" t="s">
        <v>815</v>
      </c>
      <c r="F2458" s="32"/>
      <c r="G2458" s="32" t="s">
        <v>108</v>
      </c>
      <c r="H2458" s="34" t="n">
        <v>0.337</v>
      </c>
      <c r="I2458" s="35" t="n">
        <v>23.98</v>
      </c>
      <c r="J2458" s="35" t="n">
        <v>8.08</v>
      </c>
    </row>
    <row r="2459" customFormat="false" ht="15" hidden="false" customHeight="true" outlineLevel="0" collapsed="false">
      <c r="A2459" s="36" t="s">
        <v>790</v>
      </c>
      <c r="B2459" s="36" t="s">
        <v>1533</v>
      </c>
      <c r="C2459" s="36" t="s">
        <v>71</v>
      </c>
      <c r="D2459" s="37" t="s">
        <v>1534</v>
      </c>
      <c r="E2459" s="36" t="s">
        <v>793</v>
      </c>
      <c r="F2459" s="36"/>
      <c r="G2459" s="36" t="s">
        <v>76</v>
      </c>
      <c r="H2459" s="38" t="n">
        <v>0.019</v>
      </c>
      <c r="I2459" s="39" t="n">
        <v>9.58</v>
      </c>
      <c r="J2459" s="39" t="n">
        <v>0.18</v>
      </c>
    </row>
    <row r="2460" customFormat="false" ht="15" hidden="false" customHeight="true" outlineLevel="0" collapsed="false">
      <c r="A2460" s="36" t="s">
        <v>790</v>
      </c>
      <c r="B2460" s="36" t="s">
        <v>1809</v>
      </c>
      <c r="C2460" s="36" t="s">
        <v>71</v>
      </c>
      <c r="D2460" s="37" t="s">
        <v>1810</v>
      </c>
      <c r="E2460" s="36" t="s">
        <v>793</v>
      </c>
      <c r="F2460" s="36"/>
      <c r="G2460" s="36" t="s">
        <v>76</v>
      </c>
      <c r="H2460" s="38" t="n">
        <v>1</v>
      </c>
      <c r="I2460" s="39" t="n">
        <v>24.05</v>
      </c>
      <c r="J2460" s="39" t="n">
        <v>24.05</v>
      </c>
    </row>
    <row r="2461" customFormat="false" ht="26.85" hidden="false" customHeight="true" outlineLevel="0" collapsed="false">
      <c r="A2461" s="36" t="s">
        <v>790</v>
      </c>
      <c r="B2461" s="36" t="s">
        <v>1805</v>
      </c>
      <c r="C2461" s="36" t="s">
        <v>71</v>
      </c>
      <c r="D2461" s="37" t="s">
        <v>1806</v>
      </c>
      <c r="E2461" s="36" t="s">
        <v>793</v>
      </c>
      <c r="F2461" s="36"/>
      <c r="G2461" s="36" t="s">
        <v>1157</v>
      </c>
      <c r="H2461" s="38" t="n">
        <v>0.005</v>
      </c>
      <c r="I2461" s="39" t="n">
        <v>37.17</v>
      </c>
      <c r="J2461" s="39" t="n">
        <v>0.18</v>
      </c>
    </row>
    <row r="2462" customFormat="false" ht="26.85" hidden="false" customHeight="false" outlineLevel="0" collapsed="false">
      <c r="A2462" s="11"/>
      <c r="B2462" s="11"/>
      <c r="C2462" s="11"/>
      <c r="D2462" s="12"/>
      <c r="E2462" s="11" t="s">
        <v>805</v>
      </c>
      <c r="F2462" s="40" t="n">
        <v>10.45</v>
      </c>
      <c r="G2462" s="11" t="s">
        <v>806</v>
      </c>
      <c r="H2462" s="41" t="n">
        <v>0</v>
      </c>
      <c r="I2462" s="11" t="s">
        <v>807</v>
      </c>
      <c r="J2462" s="40" t="n">
        <v>10.45</v>
      </c>
    </row>
    <row r="2463" customFormat="false" ht="26.85" hidden="false" customHeight="true" outlineLevel="0" collapsed="false">
      <c r="A2463" s="11"/>
      <c r="B2463" s="11"/>
      <c r="C2463" s="11"/>
      <c r="D2463" s="12"/>
      <c r="E2463" s="11" t="s">
        <v>808</v>
      </c>
      <c r="F2463" s="40" t="n">
        <v>10.03</v>
      </c>
      <c r="G2463" s="11"/>
      <c r="H2463" s="42" t="s">
        <v>809</v>
      </c>
      <c r="I2463" s="42"/>
      <c r="J2463" s="40" t="n">
        <v>48.03</v>
      </c>
    </row>
    <row r="2464" customFormat="false" ht="26.85" hidden="false" customHeight="false" outlineLevel="0" collapsed="false">
      <c r="A2464" s="14"/>
      <c r="B2464" s="14"/>
      <c r="C2464" s="14"/>
      <c r="D2464" s="43"/>
      <c r="E2464" s="14"/>
      <c r="F2464" s="14"/>
      <c r="G2464" s="14" t="s">
        <v>810</v>
      </c>
      <c r="H2464" s="44" t="n">
        <v>1</v>
      </c>
      <c r="I2464" s="14" t="s">
        <v>811</v>
      </c>
      <c r="J2464" s="45" t="n">
        <v>48.03</v>
      </c>
    </row>
    <row r="2465" customFormat="false" ht="15" hidden="false" customHeight="false" outlineLevel="0" collapsed="false">
      <c r="A2465" s="46"/>
      <c r="B2465" s="46"/>
      <c r="C2465" s="46"/>
      <c r="D2465" s="47"/>
      <c r="E2465" s="46"/>
      <c r="F2465" s="46"/>
      <c r="G2465" s="46"/>
      <c r="H2465" s="48"/>
      <c r="I2465" s="46"/>
      <c r="J2465" s="46"/>
    </row>
    <row r="2466" customFormat="false" ht="26.85" hidden="false" customHeight="true" outlineLevel="0" collapsed="false">
      <c r="A2466" s="25" t="s">
        <v>684</v>
      </c>
      <c r="B2466" s="25" t="s">
        <v>58</v>
      </c>
      <c r="C2466" s="25" t="s">
        <v>59</v>
      </c>
      <c r="D2466" s="26" t="s">
        <v>10</v>
      </c>
      <c r="E2466" s="25" t="s">
        <v>781</v>
      </c>
      <c r="F2466" s="25"/>
      <c r="G2466" s="25" t="s">
        <v>60</v>
      </c>
      <c r="H2466" s="27" t="s">
        <v>61</v>
      </c>
      <c r="I2466" s="25" t="s">
        <v>62</v>
      </c>
      <c r="J2466" s="25" t="s">
        <v>11</v>
      </c>
    </row>
    <row r="2467" customFormat="false" ht="52.2" hidden="false" customHeight="true" outlineLevel="0" collapsed="false">
      <c r="A2467" s="28" t="s">
        <v>782</v>
      </c>
      <c r="B2467" s="28" t="s">
        <v>685</v>
      </c>
      <c r="C2467" s="28" t="s">
        <v>71</v>
      </c>
      <c r="D2467" s="29" t="s">
        <v>686</v>
      </c>
      <c r="E2467" s="28" t="s">
        <v>942</v>
      </c>
      <c r="F2467" s="28"/>
      <c r="G2467" s="28" t="s">
        <v>76</v>
      </c>
      <c r="H2467" s="30" t="n">
        <v>1</v>
      </c>
      <c r="I2467" s="31" t="n">
        <v>13.31</v>
      </c>
      <c r="J2467" s="31" t="n">
        <v>13.31</v>
      </c>
    </row>
    <row r="2468" customFormat="false" ht="26.85" hidden="false" customHeight="true" outlineLevel="0" collapsed="false">
      <c r="A2468" s="32" t="s">
        <v>784</v>
      </c>
      <c r="B2468" s="32" t="s">
        <v>1718</v>
      </c>
      <c r="C2468" s="32" t="s">
        <v>71</v>
      </c>
      <c r="D2468" s="33" t="s">
        <v>1719</v>
      </c>
      <c r="E2468" s="32" t="s">
        <v>815</v>
      </c>
      <c r="F2468" s="32"/>
      <c r="G2468" s="32" t="s">
        <v>108</v>
      </c>
      <c r="H2468" s="34" t="n">
        <v>0.247</v>
      </c>
      <c r="I2468" s="35" t="n">
        <v>17.26</v>
      </c>
      <c r="J2468" s="35" t="n">
        <v>4.26</v>
      </c>
    </row>
    <row r="2469" customFormat="false" ht="26.85" hidden="false" customHeight="true" outlineLevel="0" collapsed="false">
      <c r="A2469" s="32" t="s">
        <v>784</v>
      </c>
      <c r="B2469" s="32" t="s">
        <v>1720</v>
      </c>
      <c r="C2469" s="32" t="s">
        <v>71</v>
      </c>
      <c r="D2469" s="33" t="s">
        <v>1721</v>
      </c>
      <c r="E2469" s="32" t="s">
        <v>815</v>
      </c>
      <c r="F2469" s="32"/>
      <c r="G2469" s="32" t="s">
        <v>108</v>
      </c>
      <c r="H2469" s="34" t="n">
        <v>0.247</v>
      </c>
      <c r="I2469" s="35" t="n">
        <v>25.04</v>
      </c>
      <c r="J2469" s="35" t="n">
        <v>6.18</v>
      </c>
    </row>
    <row r="2470" customFormat="false" ht="26.85" hidden="false" customHeight="true" outlineLevel="0" collapsed="false">
      <c r="A2470" s="32" t="s">
        <v>784</v>
      </c>
      <c r="B2470" s="32" t="s">
        <v>1277</v>
      </c>
      <c r="C2470" s="32" t="s">
        <v>71</v>
      </c>
      <c r="D2470" s="33" t="s">
        <v>1278</v>
      </c>
      <c r="E2470" s="32" t="s">
        <v>815</v>
      </c>
      <c r="F2470" s="32"/>
      <c r="G2470" s="32" t="s">
        <v>115</v>
      </c>
      <c r="H2470" s="34" t="n">
        <v>0.0009</v>
      </c>
      <c r="I2470" s="35" t="n">
        <v>608.46</v>
      </c>
      <c r="J2470" s="35" t="n">
        <v>0.54</v>
      </c>
    </row>
    <row r="2471" customFormat="false" ht="15" hidden="false" customHeight="true" outlineLevel="0" collapsed="false">
      <c r="A2471" s="36" t="s">
        <v>790</v>
      </c>
      <c r="B2471" s="36" t="s">
        <v>1811</v>
      </c>
      <c r="C2471" s="36" t="s">
        <v>71</v>
      </c>
      <c r="D2471" s="37" t="s">
        <v>1812</v>
      </c>
      <c r="E2471" s="36" t="s">
        <v>793</v>
      </c>
      <c r="F2471" s="36"/>
      <c r="G2471" s="36" t="s">
        <v>76</v>
      </c>
      <c r="H2471" s="38" t="n">
        <v>1</v>
      </c>
      <c r="I2471" s="39" t="n">
        <v>2.33</v>
      </c>
      <c r="J2471" s="39" t="n">
        <v>2.33</v>
      </c>
    </row>
    <row r="2472" customFormat="false" ht="26.85" hidden="false" customHeight="false" outlineLevel="0" collapsed="false">
      <c r="A2472" s="11"/>
      <c r="B2472" s="11"/>
      <c r="C2472" s="11"/>
      <c r="D2472" s="12"/>
      <c r="E2472" s="11" t="s">
        <v>805</v>
      </c>
      <c r="F2472" s="40" t="n">
        <v>7.88</v>
      </c>
      <c r="G2472" s="11" t="s">
        <v>806</v>
      </c>
      <c r="H2472" s="41" t="n">
        <v>0</v>
      </c>
      <c r="I2472" s="11" t="s">
        <v>807</v>
      </c>
      <c r="J2472" s="40" t="n">
        <v>7.88</v>
      </c>
    </row>
    <row r="2473" customFormat="false" ht="26.85" hidden="false" customHeight="true" outlineLevel="0" collapsed="false">
      <c r="A2473" s="11"/>
      <c r="B2473" s="11"/>
      <c r="C2473" s="11"/>
      <c r="D2473" s="12"/>
      <c r="E2473" s="11" t="s">
        <v>808</v>
      </c>
      <c r="F2473" s="40" t="n">
        <v>3.51</v>
      </c>
      <c r="G2473" s="11"/>
      <c r="H2473" s="42" t="s">
        <v>809</v>
      </c>
      <c r="I2473" s="42"/>
      <c r="J2473" s="40" t="n">
        <v>16.82</v>
      </c>
    </row>
    <row r="2474" customFormat="false" ht="26.85" hidden="false" customHeight="false" outlineLevel="0" collapsed="false">
      <c r="A2474" s="14"/>
      <c r="B2474" s="14"/>
      <c r="C2474" s="14"/>
      <c r="D2474" s="43"/>
      <c r="E2474" s="14"/>
      <c r="F2474" s="14"/>
      <c r="G2474" s="14" t="s">
        <v>810</v>
      </c>
      <c r="H2474" s="44" t="n">
        <v>16</v>
      </c>
      <c r="I2474" s="14" t="s">
        <v>811</v>
      </c>
      <c r="J2474" s="45" t="n">
        <v>269.12</v>
      </c>
    </row>
    <row r="2475" customFormat="false" ht="15" hidden="false" customHeight="false" outlineLevel="0" collapsed="false">
      <c r="A2475" s="46"/>
      <c r="B2475" s="46"/>
      <c r="C2475" s="46"/>
      <c r="D2475" s="47"/>
      <c r="E2475" s="46"/>
      <c r="F2475" s="46"/>
      <c r="G2475" s="46"/>
      <c r="H2475" s="48"/>
      <c r="I2475" s="46"/>
      <c r="J2475" s="46"/>
    </row>
    <row r="2476" customFormat="false" ht="26.85" hidden="false" customHeight="true" outlineLevel="0" collapsed="false">
      <c r="A2476" s="25" t="s">
        <v>687</v>
      </c>
      <c r="B2476" s="25" t="s">
        <v>58</v>
      </c>
      <c r="C2476" s="25" t="s">
        <v>59</v>
      </c>
      <c r="D2476" s="26" t="s">
        <v>10</v>
      </c>
      <c r="E2476" s="25" t="s">
        <v>781</v>
      </c>
      <c r="F2476" s="25"/>
      <c r="G2476" s="25" t="s">
        <v>60</v>
      </c>
      <c r="H2476" s="27" t="s">
        <v>61</v>
      </c>
      <c r="I2476" s="25" t="s">
        <v>62</v>
      </c>
      <c r="J2476" s="25" t="s">
        <v>11</v>
      </c>
    </row>
    <row r="2477" customFormat="false" ht="52.2" hidden="false" customHeight="true" outlineLevel="0" collapsed="false">
      <c r="A2477" s="28" t="s">
        <v>782</v>
      </c>
      <c r="B2477" s="28" t="s">
        <v>688</v>
      </c>
      <c r="C2477" s="28" t="s">
        <v>71</v>
      </c>
      <c r="D2477" s="29" t="s">
        <v>689</v>
      </c>
      <c r="E2477" s="28" t="s">
        <v>942</v>
      </c>
      <c r="F2477" s="28"/>
      <c r="G2477" s="28" t="s">
        <v>76</v>
      </c>
      <c r="H2477" s="30" t="n">
        <v>1</v>
      </c>
      <c r="I2477" s="31" t="n">
        <v>10.96</v>
      </c>
      <c r="J2477" s="31" t="n">
        <v>10.96</v>
      </c>
    </row>
    <row r="2478" customFormat="false" ht="26.85" hidden="false" customHeight="true" outlineLevel="0" collapsed="false">
      <c r="A2478" s="32" t="s">
        <v>784</v>
      </c>
      <c r="B2478" s="32" t="s">
        <v>1718</v>
      </c>
      <c r="C2478" s="32" t="s">
        <v>71</v>
      </c>
      <c r="D2478" s="33" t="s">
        <v>1719</v>
      </c>
      <c r="E2478" s="32" t="s">
        <v>815</v>
      </c>
      <c r="F2478" s="32"/>
      <c r="G2478" s="32" t="s">
        <v>108</v>
      </c>
      <c r="H2478" s="34" t="n">
        <v>0.143</v>
      </c>
      <c r="I2478" s="35" t="n">
        <v>17.26</v>
      </c>
      <c r="J2478" s="35" t="n">
        <v>2.46</v>
      </c>
    </row>
    <row r="2479" customFormat="false" ht="26.85" hidden="false" customHeight="true" outlineLevel="0" collapsed="false">
      <c r="A2479" s="32" t="s">
        <v>784</v>
      </c>
      <c r="B2479" s="32" t="s">
        <v>1720</v>
      </c>
      <c r="C2479" s="32" t="s">
        <v>71</v>
      </c>
      <c r="D2479" s="33" t="s">
        <v>1721</v>
      </c>
      <c r="E2479" s="32" t="s">
        <v>815</v>
      </c>
      <c r="F2479" s="32"/>
      <c r="G2479" s="32" t="s">
        <v>108</v>
      </c>
      <c r="H2479" s="34" t="n">
        <v>0.143</v>
      </c>
      <c r="I2479" s="35" t="n">
        <v>25.04</v>
      </c>
      <c r="J2479" s="35" t="n">
        <v>3.58</v>
      </c>
    </row>
    <row r="2480" customFormat="false" ht="39.55" hidden="false" customHeight="true" outlineLevel="0" collapsed="false">
      <c r="A2480" s="36" t="s">
        <v>790</v>
      </c>
      <c r="B2480" s="36" t="s">
        <v>1813</v>
      </c>
      <c r="C2480" s="36" t="s">
        <v>71</v>
      </c>
      <c r="D2480" s="37" t="s">
        <v>1814</v>
      </c>
      <c r="E2480" s="36" t="s">
        <v>793</v>
      </c>
      <c r="F2480" s="36"/>
      <c r="G2480" s="36" t="s">
        <v>76</v>
      </c>
      <c r="H2480" s="38" t="n">
        <v>1</v>
      </c>
      <c r="I2480" s="39" t="n">
        <v>4.92</v>
      </c>
      <c r="J2480" s="39" t="n">
        <v>4.92</v>
      </c>
    </row>
    <row r="2481" customFormat="false" ht="26.85" hidden="false" customHeight="false" outlineLevel="0" collapsed="false">
      <c r="A2481" s="11"/>
      <c r="B2481" s="11"/>
      <c r="C2481" s="11"/>
      <c r="D2481" s="12"/>
      <c r="E2481" s="11" t="s">
        <v>805</v>
      </c>
      <c r="F2481" s="40" t="n">
        <v>4.51</v>
      </c>
      <c r="G2481" s="11" t="s">
        <v>806</v>
      </c>
      <c r="H2481" s="41" t="n">
        <v>0</v>
      </c>
      <c r="I2481" s="11" t="s">
        <v>807</v>
      </c>
      <c r="J2481" s="40" t="n">
        <v>4.51</v>
      </c>
    </row>
    <row r="2482" customFormat="false" ht="26.85" hidden="false" customHeight="true" outlineLevel="0" collapsed="false">
      <c r="A2482" s="11"/>
      <c r="B2482" s="11"/>
      <c r="C2482" s="11"/>
      <c r="D2482" s="12"/>
      <c r="E2482" s="11" t="s">
        <v>808</v>
      </c>
      <c r="F2482" s="40" t="n">
        <v>2.89</v>
      </c>
      <c r="G2482" s="11"/>
      <c r="H2482" s="42" t="s">
        <v>809</v>
      </c>
      <c r="I2482" s="42"/>
      <c r="J2482" s="40" t="n">
        <v>13.85</v>
      </c>
    </row>
    <row r="2483" customFormat="false" ht="26.85" hidden="false" customHeight="false" outlineLevel="0" collapsed="false">
      <c r="A2483" s="14"/>
      <c r="B2483" s="14"/>
      <c r="C2483" s="14"/>
      <c r="D2483" s="43"/>
      <c r="E2483" s="14"/>
      <c r="F2483" s="14"/>
      <c r="G2483" s="14" t="s">
        <v>810</v>
      </c>
      <c r="H2483" s="44" t="n">
        <v>7</v>
      </c>
      <c r="I2483" s="14" t="s">
        <v>811</v>
      </c>
      <c r="J2483" s="45" t="n">
        <v>96.95</v>
      </c>
    </row>
    <row r="2484" customFormat="false" ht="15" hidden="false" customHeight="false" outlineLevel="0" collapsed="false">
      <c r="A2484" s="46"/>
      <c r="B2484" s="46"/>
      <c r="C2484" s="46"/>
      <c r="D2484" s="47"/>
      <c r="E2484" s="46"/>
      <c r="F2484" s="46"/>
      <c r="G2484" s="46"/>
      <c r="H2484" s="48"/>
      <c r="I2484" s="46"/>
      <c r="J2484" s="46"/>
    </row>
    <row r="2485" customFormat="false" ht="15" hidden="false" customHeight="false" outlineLevel="0" collapsed="false">
      <c r="A2485" s="21" t="s">
        <v>690</v>
      </c>
      <c r="B2485" s="21"/>
      <c r="C2485" s="21"/>
      <c r="D2485" s="22" t="s">
        <v>691</v>
      </c>
      <c r="E2485" s="21"/>
      <c r="F2485" s="21"/>
      <c r="G2485" s="21"/>
      <c r="H2485" s="23"/>
      <c r="I2485" s="21"/>
      <c r="J2485" s="24" t="n">
        <v>10112.14</v>
      </c>
    </row>
    <row r="2486" customFormat="false" ht="26.85" hidden="false" customHeight="true" outlineLevel="0" collapsed="false">
      <c r="A2486" s="25" t="s">
        <v>692</v>
      </c>
      <c r="B2486" s="25" t="s">
        <v>58</v>
      </c>
      <c r="C2486" s="25" t="s">
        <v>59</v>
      </c>
      <c r="D2486" s="26" t="s">
        <v>10</v>
      </c>
      <c r="E2486" s="25" t="s">
        <v>781</v>
      </c>
      <c r="F2486" s="25"/>
      <c r="G2486" s="25" t="s">
        <v>60</v>
      </c>
      <c r="H2486" s="27" t="s">
        <v>61</v>
      </c>
      <c r="I2486" s="25" t="s">
        <v>62</v>
      </c>
      <c r="J2486" s="25" t="s">
        <v>11</v>
      </c>
    </row>
    <row r="2487" customFormat="false" ht="52.2" hidden="false" customHeight="true" outlineLevel="0" collapsed="false">
      <c r="A2487" s="28" t="s">
        <v>782</v>
      </c>
      <c r="B2487" s="28" t="s">
        <v>693</v>
      </c>
      <c r="C2487" s="28" t="s">
        <v>71</v>
      </c>
      <c r="D2487" s="29" t="s">
        <v>694</v>
      </c>
      <c r="E2487" s="28" t="s">
        <v>942</v>
      </c>
      <c r="F2487" s="28"/>
      <c r="G2487" s="28" t="s">
        <v>99</v>
      </c>
      <c r="H2487" s="30" t="n">
        <v>1</v>
      </c>
      <c r="I2487" s="31" t="n">
        <v>4.13</v>
      </c>
      <c r="J2487" s="31" t="n">
        <v>4.13</v>
      </c>
    </row>
    <row r="2488" customFormat="false" ht="26.85" hidden="false" customHeight="true" outlineLevel="0" collapsed="false">
      <c r="A2488" s="32" t="s">
        <v>784</v>
      </c>
      <c r="B2488" s="32" t="s">
        <v>1718</v>
      </c>
      <c r="C2488" s="32" t="s">
        <v>71</v>
      </c>
      <c r="D2488" s="33" t="s">
        <v>1719</v>
      </c>
      <c r="E2488" s="32" t="s">
        <v>815</v>
      </c>
      <c r="F2488" s="32"/>
      <c r="G2488" s="32" t="s">
        <v>108</v>
      </c>
      <c r="H2488" s="34" t="n">
        <v>0.03</v>
      </c>
      <c r="I2488" s="35" t="n">
        <v>17.26</v>
      </c>
      <c r="J2488" s="35" t="n">
        <v>0.51</v>
      </c>
    </row>
    <row r="2489" customFormat="false" ht="26.85" hidden="false" customHeight="true" outlineLevel="0" collapsed="false">
      <c r="A2489" s="32" t="s">
        <v>784</v>
      </c>
      <c r="B2489" s="32" t="s">
        <v>1720</v>
      </c>
      <c r="C2489" s="32" t="s">
        <v>71</v>
      </c>
      <c r="D2489" s="33" t="s">
        <v>1721</v>
      </c>
      <c r="E2489" s="32" t="s">
        <v>815</v>
      </c>
      <c r="F2489" s="32"/>
      <c r="G2489" s="32" t="s">
        <v>108</v>
      </c>
      <c r="H2489" s="34" t="n">
        <v>0.03</v>
      </c>
      <c r="I2489" s="35" t="n">
        <v>25.04</v>
      </c>
      <c r="J2489" s="35" t="n">
        <v>0.75</v>
      </c>
    </row>
    <row r="2490" customFormat="false" ht="39.55" hidden="false" customHeight="true" outlineLevel="0" collapsed="false">
      <c r="A2490" s="36" t="s">
        <v>790</v>
      </c>
      <c r="B2490" s="36" t="s">
        <v>1815</v>
      </c>
      <c r="C2490" s="36" t="s">
        <v>71</v>
      </c>
      <c r="D2490" s="37" t="s">
        <v>1816</v>
      </c>
      <c r="E2490" s="36" t="s">
        <v>793</v>
      </c>
      <c r="F2490" s="36"/>
      <c r="G2490" s="36" t="s">
        <v>99</v>
      </c>
      <c r="H2490" s="38" t="n">
        <v>1.19</v>
      </c>
      <c r="I2490" s="39" t="n">
        <v>2.39</v>
      </c>
      <c r="J2490" s="39" t="n">
        <v>2.84</v>
      </c>
    </row>
    <row r="2491" customFormat="false" ht="26.85" hidden="false" customHeight="true" outlineLevel="0" collapsed="false">
      <c r="A2491" s="36" t="s">
        <v>790</v>
      </c>
      <c r="B2491" s="36" t="s">
        <v>1817</v>
      </c>
      <c r="C2491" s="36" t="s">
        <v>71</v>
      </c>
      <c r="D2491" s="37" t="s">
        <v>1818</v>
      </c>
      <c r="E2491" s="36" t="s">
        <v>793</v>
      </c>
      <c r="F2491" s="36"/>
      <c r="G2491" s="36" t="s">
        <v>76</v>
      </c>
      <c r="H2491" s="38" t="n">
        <v>0.009</v>
      </c>
      <c r="I2491" s="39" t="n">
        <v>4.28</v>
      </c>
      <c r="J2491" s="39" t="n">
        <v>0.03</v>
      </c>
    </row>
    <row r="2492" customFormat="false" ht="26.85" hidden="false" customHeight="false" outlineLevel="0" collapsed="false">
      <c r="A2492" s="11"/>
      <c r="B2492" s="11"/>
      <c r="C2492" s="11"/>
      <c r="D2492" s="12"/>
      <c r="E2492" s="11" t="s">
        <v>805</v>
      </c>
      <c r="F2492" s="40" t="n">
        <v>0.94</v>
      </c>
      <c r="G2492" s="11" t="s">
        <v>806</v>
      </c>
      <c r="H2492" s="41" t="n">
        <v>0</v>
      </c>
      <c r="I2492" s="11" t="s">
        <v>807</v>
      </c>
      <c r="J2492" s="40" t="n">
        <v>0.94</v>
      </c>
    </row>
    <row r="2493" customFormat="false" ht="26.85" hidden="false" customHeight="true" outlineLevel="0" collapsed="false">
      <c r="A2493" s="11"/>
      <c r="B2493" s="11"/>
      <c r="C2493" s="11"/>
      <c r="D2493" s="12"/>
      <c r="E2493" s="11" t="s">
        <v>808</v>
      </c>
      <c r="F2493" s="40" t="n">
        <v>1.09</v>
      </c>
      <c r="G2493" s="11"/>
      <c r="H2493" s="42" t="s">
        <v>809</v>
      </c>
      <c r="I2493" s="42"/>
      <c r="J2493" s="40" t="n">
        <v>5.22</v>
      </c>
    </row>
    <row r="2494" customFormat="false" ht="26.85" hidden="false" customHeight="false" outlineLevel="0" collapsed="false">
      <c r="A2494" s="14"/>
      <c r="B2494" s="14"/>
      <c r="C2494" s="14"/>
      <c r="D2494" s="43"/>
      <c r="E2494" s="14"/>
      <c r="F2494" s="14"/>
      <c r="G2494" s="14" t="s">
        <v>810</v>
      </c>
      <c r="H2494" s="44" t="n">
        <v>190</v>
      </c>
      <c r="I2494" s="14" t="s">
        <v>811</v>
      </c>
      <c r="J2494" s="45" t="n">
        <v>991.8</v>
      </c>
    </row>
    <row r="2495" customFormat="false" ht="15" hidden="false" customHeight="false" outlineLevel="0" collapsed="false">
      <c r="A2495" s="46"/>
      <c r="B2495" s="46"/>
      <c r="C2495" s="46"/>
      <c r="D2495" s="47"/>
      <c r="E2495" s="46"/>
      <c r="F2495" s="46"/>
      <c r="G2495" s="46"/>
      <c r="H2495" s="48"/>
      <c r="I2495" s="46"/>
      <c r="J2495" s="46"/>
    </row>
    <row r="2496" customFormat="false" ht="26.85" hidden="false" customHeight="true" outlineLevel="0" collapsed="false">
      <c r="A2496" s="25" t="s">
        <v>695</v>
      </c>
      <c r="B2496" s="25" t="s">
        <v>58</v>
      </c>
      <c r="C2496" s="25" t="s">
        <v>59</v>
      </c>
      <c r="D2496" s="26" t="s">
        <v>10</v>
      </c>
      <c r="E2496" s="25" t="s">
        <v>781</v>
      </c>
      <c r="F2496" s="25"/>
      <c r="G2496" s="25" t="s">
        <v>60</v>
      </c>
      <c r="H2496" s="27" t="s">
        <v>61</v>
      </c>
      <c r="I2496" s="25" t="s">
        <v>62</v>
      </c>
      <c r="J2496" s="25" t="s">
        <v>11</v>
      </c>
    </row>
    <row r="2497" customFormat="false" ht="52.2" hidden="false" customHeight="true" outlineLevel="0" collapsed="false">
      <c r="A2497" s="28" t="s">
        <v>782</v>
      </c>
      <c r="B2497" s="28" t="s">
        <v>696</v>
      </c>
      <c r="C2497" s="28" t="s">
        <v>71</v>
      </c>
      <c r="D2497" s="29" t="s">
        <v>697</v>
      </c>
      <c r="E2497" s="28" t="s">
        <v>942</v>
      </c>
      <c r="F2497" s="28"/>
      <c r="G2497" s="28" t="s">
        <v>99</v>
      </c>
      <c r="H2497" s="30" t="n">
        <v>1</v>
      </c>
      <c r="I2497" s="31" t="n">
        <v>6.44</v>
      </c>
      <c r="J2497" s="31" t="n">
        <v>6.44</v>
      </c>
    </row>
    <row r="2498" customFormat="false" ht="26.85" hidden="false" customHeight="true" outlineLevel="0" collapsed="false">
      <c r="A2498" s="32" t="s">
        <v>784</v>
      </c>
      <c r="B2498" s="32" t="s">
        <v>1718</v>
      </c>
      <c r="C2498" s="32" t="s">
        <v>71</v>
      </c>
      <c r="D2498" s="33" t="s">
        <v>1719</v>
      </c>
      <c r="E2498" s="32" t="s">
        <v>815</v>
      </c>
      <c r="F2498" s="32"/>
      <c r="G2498" s="32" t="s">
        <v>108</v>
      </c>
      <c r="H2498" s="34" t="n">
        <v>0.04</v>
      </c>
      <c r="I2498" s="35" t="n">
        <v>17.26</v>
      </c>
      <c r="J2498" s="35" t="n">
        <v>0.69</v>
      </c>
    </row>
    <row r="2499" customFormat="false" ht="26.85" hidden="false" customHeight="true" outlineLevel="0" collapsed="false">
      <c r="A2499" s="32" t="s">
        <v>784</v>
      </c>
      <c r="B2499" s="32" t="s">
        <v>1720</v>
      </c>
      <c r="C2499" s="32" t="s">
        <v>71</v>
      </c>
      <c r="D2499" s="33" t="s">
        <v>1721</v>
      </c>
      <c r="E2499" s="32" t="s">
        <v>815</v>
      </c>
      <c r="F2499" s="32"/>
      <c r="G2499" s="32" t="s">
        <v>108</v>
      </c>
      <c r="H2499" s="34" t="n">
        <v>0.04</v>
      </c>
      <c r="I2499" s="35" t="n">
        <v>25.04</v>
      </c>
      <c r="J2499" s="35" t="n">
        <v>1</v>
      </c>
    </row>
    <row r="2500" customFormat="false" ht="39.55" hidden="false" customHeight="true" outlineLevel="0" collapsed="false">
      <c r="A2500" s="36" t="s">
        <v>790</v>
      </c>
      <c r="B2500" s="36" t="s">
        <v>1819</v>
      </c>
      <c r="C2500" s="36" t="s">
        <v>71</v>
      </c>
      <c r="D2500" s="37" t="s">
        <v>1820</v>
      </c>
      <c r="E2500" s="36" t="s">
        <v>793</v>
      </c>
      <c r="F2500" s="36"/>
      <c r="G2500" s="36" t="s">
        <v>99</v>
      </c>
      <c r="H2500" s="38" t="n">
        <v>1.19</v>
      </c>
      <c r="I2500" s="39" t="n">
        <v>3.97</v>
      </c>
      <c r="J2500" s="39" t="n">
        <v>4.72</v>
      </c>
    </row>
    <row r="2501" customFormat="false" ht="26.85" hidden="false" customHeight="true" outlineLevel="0" collapsed="false">
      <c r="A2501" s="36" t="s">
        <v>790</v>
      </c>
      <c r="B2501" s="36" t="s">
        <v>1817</v>
      </c>
      <c r="C2501" s="36" t="s">
        <v>71</v>
      </c>
      <c r="D2501" s="37" t="s">
        <v>1818</v>
      </c>
      <c r="E2501" s="36" t="s">
        <v>793</v>
      </c>
      <c r="F2501" s="36"/>
      <c r="G2501" s="36" t="s">
        <v>76</v>
      </c>
      <c r="H2501" s="38" t="n">
        <v>0.009</v>
      </c>
      <c r="I2501" s="39" t="n">
        <v>4.28</v>
      </c>
      <c r="J2501" s="39" t="n">
        <v>0.03</v>
      </c>
    </row>
    <row r="2502" customFormat="false" ht="26.85" hidden="false" customHeight="false" outlineLevel="0" collapsed="false">
      <c r="A2502" s="11"/>
      <c r="B2502" s="11"/>
      <c r="C2502" s="11"/>
      <c r="D2502" s="12"/>
      <c r="E2502" s="11" t="s">
        <v>805</v>
      </c>
      <c r="F2502" s="40" t="n">
        <v>1.25</v>
      </c>
      <c r="G2502" s="11" t="s">
        <v>806</v>
      </c>
      <c r="H2502" s="41" t="n">
        <v>0</v>
      </c>
      <c r="I2502" s="11" t="s">
        <v>807</v>
      </c>
      <c r="J2502" s="40" t="n">
        <v>1.25</v>
      </c>
    </row>
    <row r="2503" customFormat="false" ht="26.85" hidden="false" customHeight="true" outlineLevel="0" collapsed="false">
      <c r="A2503" s="11"/>
      <c r="B2503" s="11"/>
      <c r="C2503" s="11"/>
      <c r="D2503" s="12"/>
      <c r="E2503" s="11" t="s">
        <v>808</v>
      </c>
      <c r="F2503" s="40" t="n">
        <v>1.7</v>
      </c>
      <c r="G2503" s="11"/>
      <c r="H2503" s="42" t="s">
        <v>809</v>
      </c>
      <c r="I2503" s="42"/>
      <c r="J2503" s="40" t="n">
        <v>8.14</v>
      </c>
    </row>
    <row r="2504" customFormat="false" ht="26.85" hidden="false" customHeight="false" outlineLevel="0" collapsed="false">
      <c r="A2504" s="14"/>
      <c r="B2504" s="14"/>
      <c r="C2504" s="14"/>
      <c r="D2504" s="43"/>
      <c r="E2504" s="14"/>
      <c r="F2504" s="14"/>
      <c r="G2504" s="14" t="s">
        <v>810</v>
      </c>
      <c r="H2504" s="44" t="n">
        <v>820</v>
      </c>
      <c r="I2504" s="14" t="s">
        <v>811</v>
      </c>
      <c r="J2504" s="45" t="n">
        <v>6674.8</v>
      </c>
    </row>
    <row r="2505" customFormat="false" ht="15" hidden="false" customHeight="false" outlineLevel="0" collapsed="false">
      <c r="A2505" s="46"/>
      <c r="B2505" s="46"/>
      <c r="C2505" s="46"/>
      <c r="D2505" s="47"/>
      <c r="E2505" s="46"/>
      <c r="F2505" s="46"/>
      <c r="G2505" s="46"/>
      <c r="H2505" s="48"/>
      <c r="I2505" s="46"/>
      <c r="J2505" s="46"/>
    </row>
    <row r="2506" customFormat="false" ht="26.85" hidden="false" customHeight="true" outlineLevel="0" collapsed="false">
      <c r="A2506" s="25" t="s">
        <v>698</v>
      </c>
      <c r="B2506" s="25" t="s">
        <v>58</v>
      </c>
      <c r="C2506" s="25" t="s">
        <v>59</v>
      </c>
      <c r="D2506" s="26" t="s">
        <v>10</v>
      </c>
      <c r="E2506" s="25" t="s">
        <v>781</v>
      </c>
      <c r="F2506" s="25"/>
      <c r="G2506" s="25" t="s">
        <v>60</v>
      </c>
      <c r="H2506" s="27" t="s">
        <v>61</v>
      </c>
      <c r="I2506" s="25" t="s">
        <v>62</v>
      </c>
      <c r="J2506" s="25" t="s">
        <v>11</v>
      </c>
    </row>
    <row r="2507" customFormat="false" ht="52.2" hidden="false" customHeight="true" outlineLevel="0" collapsed="false">
      <c r="A2507" s="28" t="s">
        <v>782</v>
      </c>
      <c r="B2507" s="28" t="s">
        <v>699</v>
      </c>
      <c r="C2507" s="28" t="s">
        <v>71</v>
      </c>
      <c r="D2507" s="29" t="s">
        <v>700</v>
      </c>
      <c r="E2507" s="28" t="s">
        <v>942</v>
      </c>
      <c r="F2507" s="28"/>
      <c r="G2507" s="28" t="s">
        <v>99</v>
      </c>
      <c r="H2507" s="30" t="n">
        <v>1</v>
      </c>
      <c r="I2507" s="31" t="n">
        <v>23.42</v>
      </c>
      <c r="J2507" s="31" t="n">
        <v>23.42</v>
      </c>
    </row>
    <row r="2508" customFormat="false" ht="26.85" hidden="false" customHeight="true" outlineLevel="0" collapsed="false">
      <c r="A2508" s="32" t="s">
        <v>784</v>
      </c>
      <c r="B2508" s="32" t="s">
        <v>1718</v>
      </c>
      <c r="C2508" s="32" t="s">
        <v>71</v>
      </c>
      <c r="D2508" s="33" t="s">
        <v>1719</v>
      </c>
      <c r="E2508" s="32" t="s">
        <v>815</v>
      </c>
      <c r="F2508" s="32"/>
      <c r="G2508" s="32" t="s">
        <v>108</v>
      </c>
      <c r="H2508" s="34" t="n">
        <v>0.115</v>
      </c>
      <c r="I2508" s="35" t="n">
        <v>17.26</v>
      </c>
      <c r="J2508" s="35" t="n">
        <v>1.98</v>
      </c>
    </row>
    <row r="2509" customFormat="false" ht="26.85" hidden="false" customHeight="true" outlineLevel="0" collapsed="false">
      <c r="A2509" s="32" t="s">
        <v>784</v>
      </c>
      <c r="B2509" s="32" t="s">
        <v>1720</v>
      </c>
      <c r="C2509" s="32" t="s">
        <v>71</v>
      </c>
      <c r="D2509" s="33" t="s">
        <v>1721</v>
      </c>
      <c r="E2509" s="32" t="s">
        <v>815</v>
      </c>
      <c r="F2509" s="32"/>
      <c r="G2509" s="32" t="s">
        <v>108</v>
      </c>
      <c r="H2509" s="34" t="n">
        <v>0.115</v>
      </c>
      <c r="I2509" s="35" t="n">
        <v>25.04</v>
      </c>
      <c r="J2509" s="35" t="n">
        <v>2.87</v>
      </c>
    </row>
    <row r="2510" customFormat="false" ht="39.55" hidden="false" customHeight="true" outlineLevel="0" collapsed="false">
      <c r="A2510" s="36" t="s">
        <v>790</v>
      </c>
      <c r="B2510" s="36" t="s">
        <v>1821</v>
      </c>
      <c r="C2510" s="36" t="s">
        <v>71</v>
      </c>
      <c r="D2510" s="37" t="s">
        <v>1822</v>
      </c>
      <c r="E2510" s="36" t="s">
        <v>793</v>
      </c>
      <c r="F2510" s="36"/>
      <c r="G2510" s="36" t="s">
        <v>99</v>
      </c>
      <c r="H2510" s="38" t="n">
        <v>1.19</v>
      </c>
      <c r="I2510" s="39" t="n">
        <v>15.58</v>
      </c>
      <c r="J2510" s="39" t="n">
        <v>18.54</v>
      </c>
    </row>
    <row r="2511" customFormat="false" ht="26.85" hidden="false" customHeight="true" outlineLevel="0" collapsed="false">
      <c r="A2511" s="36" t="s">
        <v>790</v>
      </c>
      <c r="B2511" s="36" t="s">
        <v>1817</v>
      </c>
      <c r="C2511" s="36" t="s">
        <v>71</v>
      </c>
      <c r="D2511" s="37" t="s">
        <v>1818</v>
      </c>
      <c r="E2511" s="36" t="s">
        <v>793</v>
      </c>
      <c r="F2511" s="36"/>
      <c r="G2511" s="36" t="s">
        <v>76</v>
      </c>
      <c r="H2511" s="38" t="n">
        <v>0.009</v>
      </c>
      <c r="I2511" s="39" t="n">
        <v>4.28</v>
      </c>
      <c r="J2511" s="39" t="n">
        <v>0.03</v>
      </c>
    </row>
    <row r="2512" customFormat="false" ht="26.85" hidden="false" customHeight="false" outlineLevel="0" collapsed="false">
      <c r="A2512" s="11"/>
      <c r="B2512" s="11"/>
      <c r="C2512" s="11"/>
      <c r="D2512" s="12"/>
      <c r="E2512" s="11" t="s">
        <v>805</v>
      </c>
      <c r="F2512" s="40" t="n">
        <v>3.63</v>
      </c>
      <c r="G2512" s="11" t="s">
        <v>806</v>
      </c>
      <c r="H2512" s="41" t="n">
        <v>0</v>
      </c>
      <c r="I2512" s="11" t="s">
        <v>807</v>
      </c>
      <c r="J2512" s="40" t="n">
        <v>3.63</v>
      </c>
    </row>
    <row r="2513" customFormat="false" ht="26.85" hidden="false" customHeight="true" outlineLevel="0" collapsed="false">
      <c r="A2513" s="11"/>
      <c r="B2513" s="11"/>
      <c r="C2513" s="11"/>
      <c r="D2513" s="12"/>
      <c r="E2513" s="11" t="s">
        <v>808</v>
      </c>
      <c r="F2513" s="40" t="n">
        <v>6.18</v>
      </c>
      <c r="G2513" s="11"/>
      <c r="H2513" s="42" t="s">
        <v>809</v>
      </c>
      <c r="I2513" s="42"/>
      <c r="J2513" s="40" t="n">
        <v>29.6</v>
      </c>
    </row>
    <row r="2514" customFormat="false" ht="26.85" hidden="false" customHeight="false" outlineLevel="0" collapsed="false">
      <c r="A2514" s="14"/>
      <c r="B2514" s="14"/>
      <c r="C2514" s="14"/>
      <c r="D2514" s="43"/>
      <c r="E2514" s="14"/>
      <c r="F2514" s="14"/>
      <c r="G2514" s="14" t="s">
        <v>810</v>
      </c>
      <c r="H2514" s="44" t="n">
        <v>14</v>
      </c>
      <c r="I2514" s="14" t="s">
        <v>811</v>
      </c>
      <c r="J2514" s="45" t="n">
        <v>414.4</v>
      </c>
    </row>
    <row r="2515" customFormat="false" ht="15" hidden="false" customHeight="false" outlineLevel="0" collapsed="false">
      <c r="A2515" s="46"/>
      <c r="B2515" s="46"/>
      <c r="C2515" s="46"/>
      <c r="D2515" s="47"/>
      <c r="E2515" s="46"/>
      <c r="F2515" s="46"/>
      <c r="G2515" s="46"/>
      <c r="H2515" s="48"/>
      <c r="I2515" s="46"/>
      <c r="J2515" s="46"/>
    </row>
    <row r="2516" customFormat="false" ht="26.85" hidden="false" customHeight="true" outlineLevel="0" collapsed="false">
      <c r="A2516" s="25" t="s">
        <v>701</v>
      </c>
      <c r="B2516" s="25" t="s">
        <v>58</v>
      </c>
      <c r="C2516" s="25" t="s">
        <v>59</v>
      </c>
      <c r="D2516" s="26" t="s">
        <v>10</v>
      </c>
      <c r="E2516" s="25" t="s">
        <v>781</v>
      </c>
      <c r="F2516" s="25"/>
      <c r="G2516" s="25" t="s">
        <v>60</v>
      </c>
      <c r="H2516" s="27" t="s">
        <v>61</v>
      </c>
      <c r="I2516" s="25" t="s">
        <v>62</v>
      </c>
      <c r="J2516" s="25" t="s">
        <v>11</v>
      </c>
    </row>
    <row r="2517" customFormat="false" ht="52.2" hidden="false" customHeight="true" outlineLevel="0" collapsed="false">
      <c r="A2517" s="28" t="s">
        <v>782</v>
      </c>
      <c r="B2517" s="28" t="s">
        <v>702</v>
      </c>
      <c r="C2517" s="28" t="s">
        <v>71</v>
      </c>
      <c r="D2517" s="29" t="s">
        <v>703</v>
      </c>
      <c r="E2517" s="28" t="s">
        <v>942</v>
      </c>
      <c r="F2517" s="28"/>
      <c r="G2517" s="28" t="s">
        <v>99</v>
      </c>
      <c r="H2517" s="30" t="n">
        <v>1</v>
      </c>
      <c r="I2517" s="31" t="n">
        <v>39.2</v>
      </c>
      <c r="J2517" s="31" t="n">
        <v>39.2</v>
      </c>
    </row>
    <row r="2518" customFormat="false" ht="26.85" hidden="false" customHeight="true" outlineLevel="0" collapsed="false">
      <c r="A2518" s="32" t="s">
        <v>784</v>
      </c>
      <c r="B2518" s="32" t="s">
        <v>1718</v>
      </c>
      <c r="C2518" s="32" t="s">
        <v>71</v>
      </c>
      <c r="D2518" s="33" t="s">
        <v>1719</v>
      </c>
      <c r="E2518" s="32" t="s">
        <v>815</v>
      </c>
      <c r="F2518" s="32"/>
      <c r="G2518" s="32" t="s">
        <v>108</v>
      </c>
      <c r="H2518" s="34" t="n">
        <v>0.073</v>
      </c>
      <c r="I2518" s="35" t="n">
        <v>17.26</v>
      </c>
      <c r="J2518" s="35" t="n">
        <v>1.25</v>
      </c>
    </row>
    <row r="2519" customFormat="false" ht="26.85" hidden="false" customHeight="true" outlineLevel="0" collapsed="false">
      <c r="A2519" s="32" t="s">
        <v>784</v>
      </c>
      <c r="B2519" s="32" t="s">
        <v>1720</v>
      </c>
      <c r="C2519" s="32" t="s">
        <v>71</v>
      </c>
      <c r="D2519" s="33" t="s">
        <v>1721</v>
      </c>
      <c r="E2519" s="32" t="s">
        <v>815</v>
      </c>
      <c r="F2519" s="32"/>
      <c r="G2519" s="32" t="s">
        <v>108</v>
      </c>
      <c r="H2519" s="34" t="n">
        <v>0.073</v>
      </c>
      <c r="I2519" s="35" t="n">
        <v>25.04</v>
      </c>
      <c r="J2519" s="35" t="n">
        <v>1.82</v>
      </c>
    </row>
    <row r="2520" customFormat="false" ht="26.85" hidden="false" customHeight="true" outlineLevel="0" collapsed="false">
      <c r="A2520" s="36" t="s">
        <v>790</v>
      </c>
      <c r="B2520" s="36" t="s">
        <v>1817</v>
      </c>
      <c r="C2520" s="36" t="s">
        <v>71</v>
      </c>
      <c r="D2520" s="37" t="s">
        <v>1818</v>
      </c>
      <c r="E2520" s="36" t="s">
        <v>793</v>
      </c>
      <c r="F2520" s="36"/>
      <c r="G2520" s="36" t="s">
        <v>76</v>
      </c>
      <c r="H2520" s="38" t="n">
        <v>0.009</v>
      </c>
      <c r="I2520" s="39" t="n">
        <v>4.28</v>
      </c>
      <c r="J2520" s="39" t="n">
        <v>0.03</v>
      </c>
    </row>
    <row r="2521" customFormat="false" ht="39.55" hidden="false" customHeight="true" outlineLevel="0" collapsed="false">
      <c r="A2521" s="36" t="s">
        <v>790</v>
      </c>
      <c r="B2521" s="36" t="s">
        <v>1823</v>
      </c>
      <c r="C2521" s="36" t="s">
        <v>71</v>
      </c>
      <c r="D2521" s="37" t="s">
        <v>1824</v>
      </c>
      <c r="E2521" s="36" t="s">
        <v>793</v>
      </c>
      <c r="F2521" s="36"/>
      <c r="G2521" s="36" t="s">
        <v>99</v>
      </c>
      <c r="H2521" s="38" t="n">
        <v>1.015</v>
      </c>
      <c r="I2521" s="39" t="n">
        <v>35.57</v>
      </c>
      <c r="J2521" s="39" t="n">
        <v>36.1</v>
      </c>
    </row>
    <row r="2522" customFormat="false" ht="26.85" hidden="false" customHeight="false" outlineLevel="0" collapsed="false">
      <c r="A2522" s="11"/>
      <c r="B2522" s="11"/>
      <c r="C2522" s="11"/>
      <c r="D2522" s="12"/>
      <c r="E2522" s="11" t="s">
        <v>805</v>
      </c>
      <c r="F2522" s="40" t="n">
        <v>2.3</v>
      </c>
      <c r="G2522" s="11" t="s">
        <v>806</v>
      </c>
      <c r="H2522" s="41" t="n">
        <v>0</v>
      </c>
      <c r="I2522" s="11" t="s">
        <v>807</v>
      </c>
      <c r="J2522" s="40" t="n">
        <v>2.3</v>
      </c>
    </row>
    <row r="2523" customFormat="false" ht="26.85" hidden="false" customHeight="true" outlineLevel="0" collapsed="false">
      <c r="A2523" s="11"/>
      <c r="B2523" s="11"/>
      <c r="C2523" s="11"/>
      <c r="D2523" s="12"/>
      <c r="E2523" s="11" t="s">
        <v>808</v>
      </c>
      <c r="F2523" s="40" t="n">
        <v>10.34</v>
      </c>
      <c r="G2523" s="11"/>
      <c r="H2523" s="42" t="s">
        <v>809</v>
      </c>
      <c r="I2523" s="42"/>
      <c r="J2523" s="40" t="n">
        <v>49.54</v>
      </c>
    </row>
    <row r="2524" customFormat="false" ht="26.85" hidden="false" customHeight="false" outlineLevel="0" collapsed="false">
      <c r="A2524" s="14"/>
      <c r="B2524" s="14"/>
      <c r="C2524" s="14"/>
      <c r="D2524" s="43"/>
      <c r="E2524" s="14"/>
      <c r="F2524" s="14"/>
      <c r="G2524" s="14" t="s">
        <v>810</v>
      </c>
      <c r="H2524" s="44" t="n">
        <v>41</v>
      </c>
      <c r="I2524" s="14" t="s">
        <v>811</v>
      </c>
      <c r="J2524" s="45" t="n">
        <v>2031.14</v>
      </c>
    </row>
    <row r="2525" customFormat="false" ht="15" hidden="false" customHeight="false" outlineLevel="0" collapsed="false">
      <c r="A2525" s="46"/>
      <c r="B2525" s="46"/>
      <c r="C2525" s="46"/>
      <c r="D2525" s="47"/>
      <c r="E2525" s="46"/>
      <c r="F2525" s="46"/>
      <c r="G2525" s="46"/>
      <c r="H2525" s="48"/>
      <c r="I2525" s="46"/>
      <c r="J2525" s="46"/>
    </row>
    <row r="2526" customFormat="false" ht="15" hidden="false" customHeight="false" outlineLevel="0" collapsed="false">
      <c r="A2526" s="21" t="s">
        <v>704</v>
      </c>
      <c r="B2526" s="21"/>
      <c r="C2526" s="21"/>
      <c r="D2526" s="22" t="s">
        <v>705</v>
      </c>
      <c r="E2526" s="21"/>
      <c r="F2526" s="21"/>
      <c r="G2526" s="21"/>
      <c r="H2526" s="23"/>
      <c r="I2526" s="21"/>
      <c r="J2526" s="24" t="n">
        <v>9511.97</v>
      </c>
    </row>
    <row r="2527" customFormat="false" ht="26.85" hidden="false" customHeight="true" outlineLevel="0" collapsed="false">
      <c r="A2527" s="25" t="s">
        <v>706</v>
      </c>
      <c r="B2527" s="25" t="s">
        <v>58</v>
      </c>
      <c r="C2527" s="25" t="s">
        <v>59</v>
      </c>
      <c r="D2527" s="26" t="s">
        <v>10</v>
      </c>
      <c r="E2527" s="25" t="s">
        <v>781</v>
      </c>
      <c r="F2527" s="25"/>
      <c r="G2527" s="25" t="s">
        <v>60</v>
      </c>
      <c r="H2527" s="27" t="s">
        <v>61</v>
      </c>
      <c r="I2527" s="25" t="s">
        <v>62</v>
      </c>
      <c r="J2527" s="25" t="s">
        <v>11</v>
      </c>
    </row>
    <row r="2528" customFormat="false" ht="52.2" hidden="false" customHeight="true" outlineLevel="0" collapsed="false">
      <c r="A2528" s="28" t="s">
        <v>782</v>
      </c>
      <c r="B2528" s="28" t="s">
        <v>707</v>
      </c>
      <c r="C2528" s="28" t="s">
        <v>71</v>
      </c>
      <c r="D2528" s="29" t="s">
        <v>708</v>
      </c>
      <c r="E2528" s="28" t="s">
        <v>942</v>
      </c>
      <c r="F2528" s="28"/>
      <c r="G2528" s="28" t="s">
        <v>76</v>
      </c>
      <c r="H2528" s="30" t="n">
        <v>1</v>
      </c>
      <c r="I2528" s="31" t="n">
        <v>26.66</v>
      </c>
      <c r="J2528" s="31" t="n">
        <v>26.66</v>
      </c>
    </row>
    <row r="2529" customFormat="false" ht="52.2" hidden="false" customHeight="true" outlineLevel="0" collapsed="false">
      <c r="A2529" s="32" t="s">
        <v>784</v>
      </c>
      <c r="B2529" s="32" t="s">
        <v>1825</v>
      </c>
      <c r="C2529" s="32" t="s">
        <v>71</v>
      </c>
      <c r="D2529" s="33" t="s">
        <v>1826</v>
      </c>
      <c r="E2529" s="32" t="s">
        <v>942</v>
      </c>
      <c r="F2529" s="32"/>
      <c r="G2529" s="32" t="s">
        <v>76</v>
      </c>
      <c r="H2529" s="34" t="n">
        <v>1</v>
      </c>
      <c r="I2529" s="35" t="n">
        <v>8.02</v>
      </c>
      <c r="J2529" s="35" t="n">
        <v>8.02</v>
      </c>
    </row>
    <row r="2530" customFormat="false" ht="52.2" hidden="false" customHeight="true" outlineLevel="0" collapsed="false">
      <c r="A2530" s="32" t="s">
        <v>784</v>
      </c>
      <c r="B2530" s="32" t="s">
        <v>1827</v>
      </c>
      <c r="C2530" s="32" t="s">
        <v>71</v>
      </c>
      <c r="D2530" s="33" t="s">
        <v>1828</v>
      </c>
      <c r="E2530" s="32" t="s">
        <v>942</v>
      </c>
      <c r="F2530" s="32"/>
      <c r="G2530" s="32" t="s">
        <v>76</v>
      </c>
      <c r="H2530" s="34" t="n">
        <v>1</v>
      </c>
      <c r="I2530" s="35" t="n">
        <v>18.64</v>
      </c>
      <c r="J2530" s="35" t="n">
        <v>18.64</v>
      </c>
    </row>
    <row r="2531" customFormat="false" ht="26.85" hidden="false" customHeight="false" outlineLevel="0" collapsed="false">
      <c r="A2531" s="11"/>
      <c r="B2531" s="11"/>
      <c r="C2531" s="11"/>
      <c r="D2531" s="12"/>
      <c r="E2531" s="11" t="s">
        <v>805</v>
      </c>
      <c r="F2531" s="40" t="n">
        <v>9.87</v>
      </c>
      <c r="G2531" s="11" t="s">
        <v>806</v>
      </c>
      <c r="H2531" s="41" t="n">
        <v>0</v>
      </c>
      <c r="I2531" s="11" t="s">
        <v>807</v>
      </c>
      <c r="J2531" s="40" t="n">
        <v>9.87</v>
      </c>
    </row>
    <row r="2532" customFormat="false" ht="26.85" hidden="false" customHeight="true" outlineLevel="0" collapsed="false">
      <c r="A2532" s="11"/>
      <c r="B2532" s="11"/>
      <c r="C2532" s="11"/>
      <c r="D2532" s="12"/>
      <c r="E2532" s="11" t="s">
        <v>808</v>
      </c>
      <c r="F2532" s="40" t="n">
        <v>7.03</v>
      </c>
      <c r="G2532" s="11"/>
      <c r="H2532" s="42" t="s">
        <v>809</v>
      </c>
      <c r="I2532" s="42"/>
      <c r="J2532" s="40" t="n">
        <v>33.69</v>
      </c>
    </row>
    <row r="2533" customFormat="false" ht="26.85" hidden="false" customHeight="false" outlineLevel="0" collapsed="false">
      <c r="A2533" s="14"/>
      <c r="B2533" s="14"/>
      <c r="C2533" s="14"/>
      <c r="D2533" s="43"/>
      <c r="E2533" s="14"/>
      <c r="F2533" s="14"/>
      <c r="G2533" s="14" t="s">
        <v>810</v>
      </c>
      <c r="H2533" s="44" t="n">
        <v>4</v>
      </c>
      <c r="I2533" s="14" t="s">
        <v>811</v>
      </c>
      <c r="J2533" s="45" t="n">
        <v>134.76</v>
      </c>
    </row>
    <row r="2534" customFormat="false" ht="15" hidden="false" customHeight="false" outlineLevel="0" collapsed="false">
      <c r="A2534" s="46"/>
      <c r="B2534" s="46"/>
      <c r="C2534" s="46"/>
      <c r="D2534" s="47"/>
      <c r="E2534" s="46"/>
      <c r="F2534" s="46"/>
      <c r="G2534" s="46"/>
      <c r="H2534" s="48"/>
      <c r="I2534" s="46"/>
      <c r="J2534" s="46"/>
    </row>
    <row r="2535" customFormat="false" ht="26.85" hidden="false" customHeight="true" outlineLevel="0" collapsed="false">
      <c r="A2535" s="25" t="s">
        <v>709</v>
      </c>
      <c r="B2535" s="25" t="s">
        <v>58</v>
      </c>
      <c r="C2535" s="25" t="s">
        <v>59</v>
      </c>
      <c r="D2535" s="26" t="s">
        <v>10</v>
      </c>
      <c r="E2535" s="25" t="s">
        <v>781</v>
      </c>
      <c r="F2535" s="25"/>
      <c r="G2535" s="25" t="s">
        <v>60</v>
      </c>
      <c r="H2535" s="27" t="s">
        <v>61</v>
      </c>
      <c r="I2535" s="25" t="s">
        <v>62</v>
      </c>
      <c r="J2535" s="25" t="s">
        <v>11</v>
      </c>
    </row>
    <row r="2536" customFormat="false" ht="52.2" hidden="false" customHeight="true" outlineLevel="0" collapsed="false">
      <c r="A2536" s="28" t="s">
        <v>782</v>
      </c>
      <c r="B2536" s="28" t="s">
        <v>710</v>
      </c>
      <c r="C2536" s="28" t="s">
        <v>71</v>
      </c>
      <c r="D2536" s="29" t="s">
        <v>711</v>
      </c>
      <c r="E2536" s="28" t="s">
        <v>942</v>
      </c>
      <c r="F2536" s="28"/>
      <c r="G2536" s="28" t="s">
        <v>76</v>
      </c>
      <c r="H2536" s="30" t="n">
        <v>1</v>
      </c>
      <c r="I2536" s="31" t="n">
        <v>29.1</v>
      </c>
      <c r="J2536" s="31" t="n">
        <v>29.1</v>
      </c>
    </row>
    <row r="2537" customFormat="false" ht="52.2" hidden="false" customHeight="true" outlineLevel="0" collapsed="false">
      <c r="A2537" s="32" t="s">
        <v>784</v>
      </c>
      <c r="B2537" s="32" t="s">
        <v>1825</v>
      </c>
      <c r="C2537" s="32" t="s">
        <v>71</v>
      </c>
      <c r="D2537" s="33" t="s">
        <v>1826</v>
      </c>
      <c r="E2537" s="32" t="s">
        <v>942</v>
      </c>
      <c r="F2537" s="32"/>
      <c r="G2537" s="32" t="s">
        <v>76</v>
      </c>
      <c r="H2537" s="34" t="n">
        <v>1</v>
      </c>
      <c r="I2537" s="35" t="n">
        <v>8.02</v>
      </c>
      <c r="J2537" s="35" t="n">
        <v>8.02</v>
      </c>
    </row>
    <row r="2538" customFormat="false" ht="52.2" hidden="false" customHeight="true" outlineLevel="0" collapsed="false">
      <c r="A2538" s="32" t="s">
        <v>784</v>
      </c>
      <c r="B2538" s="32" t="s">
        <v>1829</v>
      </c>
      <c r="C2538" s="32" t="s">
        <v>71</v>
      </c>
      <c r="D2538" s="33" t="s">
        <v>1830</v>
      </c>
      <c r="E2538" s="32" t="s">
        <v>942</v>
      </c>
      <c r="F2538" s="32"/>
      <c r="G2538" s="32" t="s">
        <v>76</v>
      </c>
      <c r="H2538" s="34" t="n">
        <v>1</v>
      </c>
      <c r="I2538" s="35" t="n">
        <v>21.08</v>
      </c>
      <c r="J2538" s="35" t="n">
        <v>21.08</v>
      </c>
    </row>
    <row r="2539" customFormat="false" ht="26.85" hidden="false" customHeight="false" outlineLevel="0" collapsed="false">
      <c r="A2539" s="11"/>
      <c r="B2539" s="11"/>
      <c r="C2539" s="11"/>
      <c r="D2539" s="12"/>
      <c r="E2539" s="11" t="s">
        <v>805</v>
      </c>
      <c r="F2539" s="40" t="n">
        <v>9.87</v>
      </c>
      <c r="G2539" s="11" t="s">
        <v>806</v>
      </c>
      <c r="H2539" s="41" t="n">
        <v>0</v>
      </c>
      <c r="I2539" s="11" t="s">
        <v>807</v>
      </c>
      <c r="J2539" s="40" t="n">
        <v>9.87</v>
      </c>
    </row>
    <row r="2540" customFormat="false" ht="26.85" hidden="false" customHeight="true" outlineLevel="0" collapsed="false">
      <c r="A2540" s="11"/>
      <c r="B2540" s="11"/>
      <c r="C2540" s="11"/>
      <c r="D2540" s="12"/>
      <c r="E2540" s="11" t="s">
        <v>808</v>
      </c>
      <c r="F2540" s="40" t="n">
        <v>7.68</v>
      </c>
      <c r="G2540" s="11"/>
      <c r="H2540" s="42" t="s">
        <v>809</v>
      </c>
      <c r="I2540" s="42"/>
      <c r="J2540" s="40" t="n">
        <v>36.78</v>
      </c>
    </row>
    <row r="2541" customFormat="false" ht="26.85" hidden="false" customHeight="false" outlineLevel="0" collapsed="false">
      <c r="A2541" s="14"/>
      <c r="B2541" s="14"/>
      <c r="C2541" s="14"/>
      <c r="D2541" s="43"/>
      <c r="E2541" s="14"/>
      <c r="F2541" s="14"/>
      <c r="G2541" s="14" t="s">
        <v>810</v>
      </c>
      <c r="H2541" s="44" t="n">
        <v>1</v>
      </c>
      <c r="I2541" s="14" t="s">
        <v>811</v>
      </c>
      <c r="J2541" s="45" t="n">
        <v>36.78</v>
      </c>
    </row>
    <row r="2542" customFormat="false" ht="15" hidden="false" customHeight="false" outlineLevel="0" collapsed="false">
      <c r="A2542" s="46"/>
      <c r="B2542" s="46"/>
      <c r="C2542" s="46"/>
      <c r="D2542" s="47"/>
      <c r="E2542" s="46"/>
      <c r="F2542" s="46"/>
      <c r="G2542" s="46"/>
      <c r="H2542" s="48"/>
      <c r="I2542" s="46"/>
      <c r="J2542" s="46"/>
    </row>
    <row r="2543" customFormat="false" ht="26.85" hidden="false" customHeight="true" outlineLevel="0" collapsed="false">
      <c r="A2543" s="25" t="s">
        <v>712</v>
      </c>
      <c r="B2543" s="25" t="s">
        <v>58</v>
      </c>
      <c r="C2543" s="25" t="s">
        <v>59</v>
      </c>
      <c r="D2543" s="26" t="s">
        <v>10</v>
      </c>
      <c r="E2543" s="25" t="s">
        <v>781</v>
      </c>
      <c r="F2543" s="25"/>
      <c r="G2543" s="25" t="s">
        <v>60</v>
      </c>
      <c r="H2543" s="27" t="s">
        <v>61</v>
      </c>
      <c r="I2543" s="25" t="s">
        <v>62</v>
      </c>
      <c r="J2543" s="25" t="s">
        <v>11</v>
      </c>
    </row>
    <row r="2544" customFormat="false" ht="52.2" hidden="false" customHeight="true" outlineLevel="0" collapsed="false">
      <c r="A2544" s="28" t="s">
        <v>782</v>
      </c>
      <c r="B2544" s="28" t="s">
        <v>713</v>
      </c>
      <c r="C2544" s="28" t="s">
        <v>71</v>
      </c>
      <c r="D2544" s="29" t="s">
        <v>714</v>
      </c>
      <c r="E2544" s="28" t="s">
        <v>942</v>
      </c>
      <c r="F2544" s="28"/>
      <c r="G2544" s="28" t="s">
        <v>76</v>
      </c>
      <c r="H2544" s="30" t="n">
        <v>1</v>
      </c>
      <c r="I2544" s="31" t="n">
        <v>25.19</v>
      </c>
      <c r="J2544" s="31" t="n">
        <v>25.19</v>
      </c>
    </row>
    <row r="2545" customFormat="false" ht="52.2" hidden="false" customHeight="true" outlineLevel="0" collapsed="false">
      <c r="A2545" s="32" t="s">
        <v>784</v>
      </c>
      <c r="B2545" s="32" t="s">
        <v>1825</v>
      </c>
      <c r="C2545" s="32" t="s">
        <v>71</v>
      </c>
      <c r="D2545" s="33" t="s">
        <v>1826</v>
      </c>
      <c r="E2545" s="32" t="s">
        <v>942</v>
      </c>
      <c r="F2545" s="32"/>
      <c r="G2545" s="32" t="s">
        <v>76</v>
      </c>
      <c r="H2545" s="34" t="n">
        <v>1</v>
      </c>
      <c r="I2545" s="35" t="n">
        <v>8.02</v>
      </c>
      <c r="J2545" s="35" t="n">
        <v>8.02</v>
      </c>
    </row>
    <row r="2546" customFormat="false" ht="52.2" hidden="false" customHeight="true" outlineLevel="0" collapsed="false">
      <c r="A2546" s="32" t="s">
        <v>784</v>
      </c>
      <c r="B2546" s="32" t="s">
        <v>1831</v>
      </c>
      <c r="C2546" s="32" t="s">
        <v>71</v>
      </c>
      <c r="D2546" s="33" t="s">
        <v>1832</v>
      </c>
      <c r="E2546" s="32" t="s">
        <v>942</v>
      </c>
      <c r="F2546" s="32"/>
      <c r="G2546" s="32" t="s">
        <v>76</v>
      </c>
      <c r="H2546" s="34" t="n">
        <v>1</v>
      </c>
      <c r="I2546" s="35" t="n">
        <v>17.17</v>
      </c>
      <c r="J2546" s="35" t="n">
        <v>17.17</v>
      </c>
    </row>
    <row r="2547" customFormat="false" ht="26.85" hidden="false" customHeight="false" outlineLevel="0" collapsed="false">
      <c r="A2547" s="11"/>
      <c r="B2547" s="11"/>
      <c r="C2547" s="11"/>
      <c r="D2547" s="12"/>
      <c r="E2547" s="11" t="s">
        <v>805</v>
      </c>
      <c r="F2547" s="40" t="n">
        <v>9.55</v>
      </c>
      <c r="G2547" s="11" t="s">
        <v>806</v>
      </c>
      <c r="H2547" s="41" t="n">
        <v>0</v>
      </c>
      <c r="I2547" s="11" t="s">
        <v>807</v>
      </c>
      <c r="J2547" s="40" t="n">
        <v>9.55</v>
      </c>
    </row>
    <row r="2548" customFormat="false" ht="26.85" hidden="false" customHeight="true" outlineLevel="0" collapsed="false">
      <c r="A2548" s="11"/>
      <c r="B2548" s="11"/>
      <c r="C2548" s="11"/>
      <c r="D2548" s="12"/>
      <c r="E2548" s="11" t="s">
        <v>808</v>
      </c>
      <c r="F2548" s="40" t="n">
        <v>6.65</v>
      </c>
      <c r="G2548" s="11"/>
      <c r="H2548" s="42" t="s">
        <v>809</v>
      </c>
      <c r="I2548" s="42"/>
      <c r="J2548" s="40" t="n">
        <v>31.84</v>
      </c>
    </row>
    <row r="2549" customFormat="false" ht="26.85" hidden="false" customHeight="false" outlineLevel="0" collapsed="false">
      <c r="A2549" s="14"/>
      <c r="B2549" s="14"/>
      <c r="C2549" s="14"/>
      <c r="D2549" s="43"/>
      <c r="E2549" s="14"/>
      <c r="F2549" s="14"/>
      <c r="G2549" s="14" t="s">
        <v>810</v>
      </c>
      <c r="H2549" s="44" t="n">
        <v>7</v>
      </c>
      <c r="I2549" s="14" t="s">
        <v>811</v>
      </c>
      <c r="J2549" s="45" t="n">
        <v>222.88</v>
      </c>
    </row>
    <row r="2550" customFormat="false" ht="15" hidden="false" customHeight="false" outlineLevel="0" collapsed="false">
      <c r="A2550" s="46"/>
      <c r="B2550" s="46"/>
      <c r="C2550" s="46"/>
      <c r="D2550" s="47"/>
      <c r="E2550" s="46"/>
      <c r="F2550" s="46"/>
      <c r="G2550" s="46"/>
      <c r="H2550" s="48"/>
      <c r="I2550" s="46"/>
      <c r="J2550" s="46"/>
    </row>
    <row r="2551" customFormat="false" ht="26.85" hidden="false" customHeight="true" outlineLevel="0" collapsed="false">
      <c r="A2551" s="25" t="s">
        <v>715</v>
      </c>
      <c r="B2551" s="25" t="s">
        <v>58</v>
      </c>
      <c r="C2551" s="25" t="s">
        <v>59</v>
      </c>
      <c r="D2551" s="26" t="s">
        <v>10</v>
      </c>
      <c r="E2551" s="25" t="s">
        <v>781</v>
      </c>
      <c r="F2551" s="25"/>
      <c r="G2551" s="25" t="s">
        <v>60</v>
      </c>
      <c r="H2551" s="27" t="s">
        <v>61</v>
      </c>
      <c r="I2551" s="25" t="s">
        <v>62</v>
      </c>
      <c r="J2551" s="25" t="s">
        <v>11</v>
      </c>
    </row>
    <row r="2552" customFormat="false" ht="39.55" hidden="false" customHeight="true" outlineLevel="0" collapsed="false">
      <c r="A2552" s="28" t="s">
        <v>782</v>
      </c>
      <c r="B2552" s="28" t="s">
        <v>716</v>
      </c>
      <c r="C2552" s="28" t="s">
        <v>66</v>
      </c>
      <c r="D2552" s="29" t="s">
        <v>717</v>
      </c>
      <c r="E2552" s="28" t="s">
        <v>1833</v>
      </c>
      <c r="F2552" s="28"/>
      <c r="G2552" s="28" t="s">
        <v>76</v>
      </c>
      <c r="H2552" s="30" t="n">
        <v>1</v>
      </c>
      <c r="I2552" s="31" t="n">
        <v>117.31</v>
      </c>
      <c r="J2552" s="31" t="n">
        <v>117.31</v>
      </c>
    </row>
    <row r="2553" customFormat="false" ht="26.85" hidden="false" customHeight="true" outlineLevel="0" collapsed="false">
      <c r="A2553" s="32" t="s">
        <v>784</v>
      </c>
      <c r="B2553" s="32" t="s">
        <v>785</v>
      </c>
      <c r="C2553" s="32" t="s">
        <v>66</v>
      </c>
      <c r="D2553" s="33" t="s">
        <v>786</v>
      </c>
      <c r="E2553" s="32" t="s">
        <v>787</v>
      </c>
      <c r="F2553" s="32"/>
      <c r="G2553" s="32" t="s">
        <v>108</v>
      </c>
      <c r="H2553" s="34" t="n">
        <v>1</v>
      </c>
      <c r="I2553" s="35" t="n">
        <v>3.71</v>
      </c>
      <c r="J2553" s="35" t="n">
        <v>3.71</v>
      </c>
    </row>
    <row r="2554" customFormat="false" ht="26.85" hidden="false" customHeight="true" outlineLevel="0" collapsed="false">
      <c r="A2554" s="32" t="s">
        <v>784</v>
      </c>
      <c r="B2554" s="32" t="s">
        <v>873</v>
      </c>
      <c r="C2554" s="32" t="s">
        <v>66</v>
      </c>
      <c r="D2554" s="33" t="s">
        <v>874</v>
      </c>
      <c r="E2554" s="32" t="s">
        <v>787</v>
      </c>
      <c r="F2554" s="32"/>
      <c r="G2554" s="32" t="s">
        <v>108</v>
      </c>
      <c r="H2554" s="34" t="n">
        <v>1</v>
      </c>
      <c r="I2554" s="35" t="n">
        <v>3.56</v>
      </c>
      <c r="J2554" s="35" t="n">
        <v>3.56</v>
      </c>
    </row>
    <row r="2555" customFormat="false" ht="26.85" hidden="false" customHeight="true" outlineLevel="0" collapsed="false">
      <c r="A2555" s="36" t="s">
        <v>790</v>
      </c>
      <c r="B2555" s="36" t="s">
        <v>1834</v>
      </c>
      <c r="C2555" s="36" t="s">
        <v>66</v>
      </c>
      <c r="D2555" s="37" t="s">
        <v>1835</v>
      </c>
      <c r="E2555" s="36" t="s">
        <v>793</v>
      </c>
      <c r="F2555" s="36"/>
      <c r="G2555" s="36" t="s">
        <v>76</v>
      </c>
      <c r="H2555" s="38" t="n">
        <v>2</v>
      </c>
      <c r="I2555" s="39" t="n">
        <v>1</v>
      </c>
      <c r="J2555" s="39" t="n">
        <v>2</v>
      </c>
    </row>
    <row r="2556" customFormat="false" ht="26.85" hidden="false" customHeight="true" outlineLevel="0" collapsed="false">
      <c r="A2556" s="36" t="s">
        <v>790</v>
      </c>
      <c r="B2556" s="36" t="s">
        <v>1836</v>
      </c>
      <c r="C2556" s="36" t="s">
        <v>71</v>
      </c>
      <c r="D2556" s="37" t="s">
        <v>1837</v>
      </c>
      <c r="E2556" s="36" t="s">
        <v>793</v>
      </c>
      <c r="F2556" s="36"/>
      <c r="G2556" s="36" t="s">
        <v>76</v>
      </c>
      <c r="H2556" s="38" t="n">
        <v>1</v>
      </c>
      <c r="I2556" s="39" t="n">
        <v>37.22</v>
      </c>
      <c r="J2556" s="39" t="n">
        <v>37.22</v>
      </c>
    </row>
    <row r="2557" customFormat="false" ht="15" hidden="false" customHeight="true" outlineLevel="0" collapsed="false">
      <c r="A2557" s="36" t="s">
        <v>790</v>
      </c>
      <c r="B2557" s="36" t="s">
        <v>901</v>
      </c>
      <c r="C2557" s="36" t="s">
        <v>71</v>
      </c>
      <c r="D2557" s="37" t="s">
        <v>902</v>
      </c>
      <c r="E2557" s="36" t="s">
        <v>798</v>
      </c>
      <c r="F2557" s="36"/>
      <c r="G2557" s="36" t="s">
        <v>108</v>
      </c>
      <c r="H2557" s="38" t="n">
        <v>1</v>
      </c>
      <c r="I2557" s="39" t="n">
        <v>18.97</v>
      </c>
      <c r="J2557" s="39" t="n">
        <v>18.97</v>
      </c>
    </row>
    <row r="2558" customFormat="false" ht="26.85" hidden="false" customHeight="true" outlineLevel="0" collapsed="false">
      <c r="A2558" s="36" t="s">
        <v>790</v>
      </c>
      <c r="B2558" s="36" t="s">
        <v>1838</v>
      </c>
      <c r="C2558" s="36" t="s">
        <v>71</v>
      </c>
      <c r="D2558" s="37" t="s">
        <v>1839</v>
      </c>
      <c r="E2558" s="36" t="s">
        <v>793</v>
      </c>
      <c r="F2558" s="36"/>
      <c r="G2558" s="36" t="s">
        <v>76</v>
      </c>
      <c r="H2558" s="38" t="n">
        <v>1</v>
      </c>
      <c r="I2558" s="39" t="n">
        <v>9.9</v>
      </c>
      <c r="J2558" s="39" t="n">
        <v>9.9</v>
      </c>
    </row>
    <row r="2559" customFormat="false" ht="15" hidden="false" customHeight="true" outlineLevel="0" collapsed="false">
      <c r="A2559" s="36" t="s">
        <v>790</v>
      </c>
      <c r="B2559" s="36" t="s">
        <v>803</v>
      </c>
      <c r="C2559" s="36" t="s">
        <v>71</v>
      </c>
      <c r="D2559" s="37" t="s">
        <v>804</v>
      </c>
      <c r="E2559" s="36" t="s">
        <v>798</v>
      </c>
      <c r="F2559" s="36"/>
      <c r="G2559" s="36" t="s">
        <v>108</v>
      </c>
      <c r="H2559" s="38" t="n">
        <v>1</v>
      </c>
      <c r="I2559" s="39" t="n">
        <v>10.96</v>
      </c>
      <c r="J2559" s="39" t="n">
        <v>10.96</v>
      </c>
    </row>
    <row r="2560" customFormat="false" ht="39.55" hidden="false" customHeight="true" outlineLevel="0" collapsed="false">
      <c r="A2560" s="36" t="s">
        <v>790</v>
      </c>
      <c r="B2560" s="36" t="s">
        <v>1840</v>
      </c>
      <c r="C2560" s="36" t="s">
        <v>71</v>
      </c>
      <c r="D2560" s="37" t="s">
        <v>1841</v>
      </c>
      <c r="E2560" s="36" t="s">
        <v>793</v>
      </c>
      <c r="F2560" s="36"/>
      <c r="G2560" s="36" t="s">
        <v>76</v>
      </c>
      <c r="H2560" s="38" t="n">
        <v>1</v>
      </c>
      <c r="I2560" s="39" t="n">
        <v>30.99</v>
      </c>
      <c r="J2560" s="39" t="n">
        <v>30.99</v>
      </c>
    </row>
    <row r="2561" customFormat="false" ht="26.85" hidden="false" customHeight="false" outlineLevel="0" collapsed="false">
      <c r="A2561" s="11"/>
      <c r="B2561" s="11"/>
      <c r="C2561" s="11"/>
      <c r="D2561" s="12"/>
      <c r="E2561" s="11" t="s">
        <v>805</v>
      </c>
      <c r="F2561" s="40" t="n">
        <v>29.93</v>
      </c>
      <c r="G2561" s="11" t="s">
        <v>806</v>
      </c>
      <c r="H2561" s="41" t="n">
        <v>0</v>
      </c>
      <c r="I2561" s="11" t="s">
        <v>807</v>
      </c>
      <c r="J2561" s="40" t="n">
        <v>29.93</v>
      </c>
    </row>
    <row r="2562" customFormat="false" ht="26.85" hidden="false" customHeight="true" outlineLevel="0" collapsed="false">
      <c r="A2562" s="11"/>
      <c r="B2562" s="11"/>
      <c r="C2562" s="11"/>
      <c r="D2562" s="12"/>
      <c r="E2562" s="11" t="s">
        <v>808</v>
      </c>
      <c r="F2562" s="40" t="n">
        <v>30.96</v>
      </c>
      <c r="G2562" s="11"/>
      <c r="H2562" s="42" t="s">
        <v>809</v>
      </c>
      <c r="I2562" s="42"/>
      <c r="J2562" s="40" t="n">
        <v>148.27</v>
      </c>
    </row>
    <row r="2563" customFormat="false" ht="26.85" hidden="false" customHeight="false" outlineLevel="0" collapsed="false">
      <c r="A2563" s="14"/>
      <c r="B2563" s="14"/>
      <c r="C2563" s="14"/>
      <c r="D2563" s="43"/>
      <c r="E2563" s="14"/>
      <c r="F2563" s="14"/>
      <c r="G2563" s="14" t="s">
        <v>810</v>
      </c>
      <c r="H2563" s="44" t="n">
        <v>1</v>
      </c>
      <c r="I2563" s="14" t="s">
        <v>811</v>
      </c>
      <c r="J2563" s="45" t="n">
        <v>148.27</v>
      </c>
    </row>
    <row r="2564" customFormat="false" ht="15" hidden="false" customHeight="false" outlineLevel="0" collapsed="false">
      <c r="A2564" s="46"/>
      <c r="B2564" s="46"/>
      <c r="C2564" s="46"/>
      <c r="D2564" s="47"/>
      <c r="E2564" s="46"/>
      <c r="F2564" s="46"/>
      <c r="G2564" s="46"/>
      <c r="H2564" s="48"/>
      <c r="I2564" s="46"/>
      <c r="J2564" s="46"/>
    </row>
    <row r="2565" customFormat="false" ht="26.85" hidden="false" customHeight="true" outlineLevel="0" collapsed="false">
      <c r="A2565" s="25" t="s">
        <v>718</v>
      </c>
      <c r="B2565" s="25" t="s">
        <v>58</v>
      </c>
      <c r="C2565" s="25" t="s">
        <v>59</v>
      </c>
      <c r="D2565" s="26" t="s">
        <v>10</v>
      </c>
      <c r="E2565" s="25" t="s">
        <v>781</v>
      </c>
      <c r="F2565" s="25"/>
      <c r="G2565" s="25" t="s">
        <v>60</v>
      </c>
      <c r="H2565" s="27" t="s">
        <v>61</v>
      </c>
      <c r="I2565" s="25" t="s">
        <v>62</v>
      </c>
      <c r="J2565" s="25" t="s">
        <v>11</v>
      </c>
    </row>
    <row r="2566" customFormat="false" ht="52.2" hidden="false" customHeight="true" outlineLevel="0" collapsed="false">
      <c r="A2566" s="28" t="s">
        <v>782</v>
      </c>
      <c r="B2566" s="28" t="s">
        <v>719</v>
      </c>
      <c r="C2566" s="28" t="s">
        <v>66</v>
      </c>
      <c r="D2566" s="29" t="s">
        <v>720</v>
      </c>
      <c r="E2566" s="28" t="s">
        <v>1833</v>
      </c>
      <c r="F2566" s="28"/>
      <c r="G2566" s="28" t="s">
        <v>76</v>
      </c>
      <c r="H2566" s="30" t="n">
        <v>1</v>
      </c>
      <c r="I2566" s="31" t="n">
        <v>299.2</v>
      </c>
      <c r="J2566" s="31" t="n">
        <v>299.2</v>
      </c>
    </row>
    <row r="2567" customFormat="false" ht="26.85" hidden="false" customHeight="true" outlineLevel="0" collapsed="false">
      <c r="A2567" s="32" t="s">
        <v>784</v>
      </c>
      <c r="B2567" s="32" t="s">
        <v>785</v>
      </c>
      <c r="C2567" s="32" t="s">
        <v>66</v>
      </c>
      <c r="D2567" s="33" t="s">
        <v>786</v>
      </c>
      <c r="E2567" s="32" t="s">
        <v>787</v>
      </c>
      <c r="F2567" s="32"/>
      <c r="G2567" s="32" t="s">
        <v>108</v>
      </c>
      <c r="H2567" s="34" t="n">
        <v>1</v>
      </c>
      <c r="I2567" s="35" t="n">
        <v>3.71</v>
      </c>
      <c r="J2567" s="35" t="n">
        <v>3.71</v>
      </c>
    </row>
    <row r="2568" customFormat="false" ht="26.85" hidden="false" customHeight="true" outlineLevel="0" collapsed="false">
      <c r="A2568" s="32" t="s">
        <v>784</v>
      </c>
      <c r="B2568" s="32" t="s">
        <v>873</v>
      </c>
      <c r="C2568" s="32" t="s">
        <v>66</v>
      </c>
      <c r="D2568" s="33" t="s">
        <v>874</v>
      </c>
      <c r="E2568" s="32" t="s">
        <v>787</v>
      </c>
      <c r="F2568" s="32"/>
      <c r="G2568" s="32" t="s">
        <v>108</v>
      </c>
      <c r="H2568" s="34" t="n">
        <v>1</v>
      </c>
      <c r="I2568" s="35" t="n">
        <v>3.56</v>
      </c>
      <c r="J2568" s="35" t="n">
        <v>3.56</v>
      </c>
    </row>
    <row r="2569" customFormat="false" ht="26.85" hidden="false" customHeight="true" outlineLevel="0" collapsed="false">
      <c r="A2569" s="36" t="s">
        <v>790</v>
      </c>
      <c r="B2569" s="36" t="s">
        <v>1842</v>
      </c>
      <c r="C2569" s="36" t="s">
        <v>66</v>
      </c>
      <c r="D2569" s="37" t="s">
        <v>1843</v>
      </c>
      <c r="E2569" s="36" t="s">
        <v>793</v>
      </c>
      <c r="F2569" s="36"/>
      <c r="G2569" s="36" t="s">
        <v>76</v>
      </c>
      <c r="H2569" s="38" t="n">
        <v>1</v>
      </c>
      <c r="I2569" s="39" t="n">
        <v>229.4</v>
      </c>
      <c r="J2569" s="39" t="n">
        <v>229.4</v>
      </c>
    </row>
    <row r="2570" customFormat="false" ht="64.9" hidden="false" customHeight="true" outlineLevel="0" collapsed="false">
      <c r="A2570" s="36" t="s">
        <v>790</v>
      </c>
      <c r="B2570" s="36" t="s">
        <v>1844</v>
      </c>
      <c r="C2570" s="36" t="s">
        <v>66</v>
      </c>
      <c r="D2570" s="37" t="s">
        <v>1845</v>
      </c>
      <c r="E2570" s="36" t="s">
        <v>793</v>
      </c>
      <c r="F2570" s="36"/>
      <c r="G2570" s="36" t="s">
        <v>76</v>
      </c>
      <c r="H2570" s="38" t="n">
        <v>2</v>
      </c>
      <c r="I2570" s="39" t="n">
        <v>16.3</v>
      </c>
      <c r="J2570" s="39" t="n">
        <v>32.6</v>
      </c>
    </row>
    <row r="2571" customFormat="false" ht="15" hidden="false" customHeight="true" outlineLevel="0" collapsed="false">
      <c r="A2571" s="36" t="s">
        <v>790</v>
      </c>
      <c r="B2571" s="36" t="s">
        <v>901</v>
      </c>
      <c r="C2571" s="36" t="s">
        <v>71</v>
      </c>
      <c r="D2571" s="37" t="s">
        <v>902</v>
      </c>
      <c r="E2571" s="36" t="s">
        <v>798</v>
      </c>
      <c r="F2571" s="36"/>
      <c r="G2571" s="36" t="s">
        <v>108</v>
      </c>
      <c r="H2571" s="38" t="n">
        <v>1</v>
      </c>
      <c r="I2571" s="39" t="n">
        <v>18.97</v>
      </c>
      <c r="J2571" s="39" t="n">
        <v>18.97</v>
      </c>
    </row>
    <row r="2572" customFormat="false" ht="15" hidden="false" customHeight="true" outlineLevel="0" collapsed="false">
      <c r="A2572" s="36" t="s">
        <v>790</v>
      </c>
      <c r="B2572" s="36" t="s">
        <v>803</v>
      </c>
      <c r="C2572" s="36" t="s">
        <v>71</v>
      </c>
      <c r="D2572" s="37" t="s">
        <v>804</v>
      </c>
      <c r="E2572" s="36" t="s">
        <v>798</v>
      </c>
      <c r="F2572" s="36"/>
      <c r="G2572" s="36" t="s">
        <v>108</v>
      </c>
      <c r="H2572" s="38" t="n">
        <v>1</v>
      </c>
      <c r="I2572" s="39" t="n">
        <v>10.96</v>
      </c>
      <c r="J2572" s="39" t="n">
        <v>10.96</v>
      </c>
    </row>
    <row r="2573" customFormat="false" ht="26.85" hidden="false" customHeight="false" outlineLevel="0" collapsed="false">
      <c r="A2573" s="11"/>
      <c r="B2573" s="11"/>
      <c r="C2573" s="11"/>
      <c r="D2573" s="12"/>
      <c r="E2573" s="11" t="s">
        <v>805</v>
      </c>
      <c r="F2573" s="40" t="n">
        <v>29.93</v>
      </c>
      <c r="G2573" s="11" t="s">
        <v>806</v>
      </c>
      <c r="H2573" s="41" t="n">
        <v>0</v>
      </c>
      <c r="I2573" s="11" t="s">
        <v>807</v>
      </c>
      <c r="J2573" s="40" t="n">
        <v>29.93</v>
      </c>
    </row>
    <row r="2574" customFormat="false" ht="26.85" hidden="false" customHeight="true" outlineLevel="0" collapsed="false">
      <c r="A2574" s="11"/>
      <c r="B2574" s="11"/>
      <c r="C2574" s="11"/>
      <c r="D2574" s="12"/>
      <c r="E2574" s="11" t="s">
        <v>808</v>
      </c>
      <c r="F2574" s="40" t="n">
        <v>78.98</v>
      </c>
      <c r="G2574" s="11"/>
      <c r="H2574" s="42" t="s">
        <v>809</v>
      </c>
      <c r="I2574" s="42"/>
      <c r="J2574" s="40" t="n">
        <v>378.18</v>
      </c>
    </row>
    <row r="2575" customFormat="false" ht="26.85" hidden="false" customHeight="false" outlineLevel="0" collapsed="false">
      <c r="A2575" s="14"/>
      <c r="B2575" s="14"/>
      <c r="C2575" s="14"/>
      <c r="D2575" s="43"/>
      <c r="E2575" s="14"/>
      <c r="F2575" s="14"/>
      <c r="G2575" s="14" t="s">
        <v>810</v>
      </c>
      <c r="H2575" s="44" t="n">
        <v>6</v>
      </c>
      <c r="I2575" s="14" t="s">
        <v>811</v>
      </c>
      <c r="J2575" s="45" t="n">
        <v>2269.08</v>
      </c>
    </row>
    <row r="2576" customFormat="false" ht="15" hidden="false" customHeight="false" outlineLevel="0" collapsed="false">
      <c r="A2576" s="46"/>
      <c r="B2576" s="46"/>
      <c r="C2576" s="46"/>
      <c r="D2576" s="47"/>
      <c r="E2576" s="46"/>
      <c r="F2576" s="46"/>
      <c r="G2576" s="46"/>
      <c r="H2576" s="48"/>
      <c r="I2576" s="46"/>
      <c r="J2576" s="46"/>
    </row>
    <row r="2577" customFormat="false" ht="26.85" hidden="false" customHeight="true" outlineLevel="0" collapsed="false">
      <c r="A2577" s="25" t="s">
        <v>721</v>
      </c>
      <c r="B2577" s="25" t="s">
        <v>58</v>
      </c>
      <c r="C2577" s="25" t="s">
        <v>59</v>
      </c>
      <c r="D2577" s="26" t="s">
        <v>10</v>
      </c>
      <c r="E2577" s="25" t="s">
        <v>781</v>
      </c>
      <c r="F2577" s="25"/>
      <c r="G2577" s="25" t="s">
        <v>60</v>
      </c>
      <c r="H2577" s="27" t="s">
        <v>61</v>
      </c>
      <c r="I2577" s="25" t="s">
        <v>62</v>
      </c>
      <c r="J2577" s="25" t="s">
        <v>11</v>
      </c>
    </row>
    <row r="2578" customFormat="false" ht="26.85" hidden="false" customHeight="true" outlineLevel="0" collapsed="false">
      <c r="A2578" s="28" t="s">
        <v>782</v>
      </c>
      <c r="B2578" s="28" t="s">
        <v>722</v>
      </c>
      <c r="C2578" s="28" t="s">
        <v>66</v>
      </c>
      <c r="D2578" s="29" t="s">
        <v>723</v>
      </c>
      <c r="E2578" s="28" t="s">
        <v>1846</v>
      </c>
      <c r="F2578" s="28"/>
      <c r="G2578" s="28" t="s">
        <v>76</v>
      </c>
      <c r="H2578" s="30" t="n">
        <v>1</v>
      </c>
      <c r="I2578" s="31" t="n">
        <v>265.04</v>
      </c>
      <c r="J2578" s="31" t="n">
        <v>265.04</v>
      </c>
    </row>
    <row r="2579" customFormat="false" ht="26.85" hidden="false" customHeight="true" outlineLevel="0" collapsed="false">
      <c r="A2579" s="32" t="s">
        <v>784</v>
      </c>
      <c r="B2579" s="32" t="s">
        <v>785</v>
      </c>
      <c r="C2579" s="32" t="s">
        <v>66</v>
      </c>
      <c r="D2579" s="33" t="s">
        <v>786</v>
      </c>
      <c r="E2579" s="32" t="s">
        <v>787</v>
      </c>
      <c r="F2579" s="32"/>
      <c r="G2579" s="32" t="s">
        <v>108</v>
      </c>
      <c r="H2579" s="34" t="n">
        <v>0.3</v>
      </c>
      <c r="I2579" s="35" t="n">
        <v>3.71</v>
      </c>
      <c r="J2579" s="35" t="n">
        <v>1.11</v>
      </c>
    </row>
    <row r="2580" customFormat="false" ht="26.85" hidden="false" customHeight="true" outlineLevel="0" collapsed="false">
      <c r="A2580" s="32" t="s">
        <v>784</v>
      </c>
      <c r="B2580" s="32" t="s">
        <v>873</v>
      </c>
      <c r="C2580" s="32" t="s">
        <v>66</v>
      </c>
      <c r="D2580" s="33" t="s">
        <v>874</v>
      </c>
      <c r="E2580" s="32" t="s">
        <v>787</v>
      </c>
      <c r="F2580" s="32"/>
      <c r="G2580" s="32" t="s">
        <v>108</v>
      </c>
      <c r="H2580" s="34" t="n">
        <v>0.5</v>
      </c>
      <c r="I2580" s="35" t="n">
        <v>3.56</v>
      </c>
      <c r="J2580" s="35" t="n">
        <v>1.78</v>
      </c>
    </row>
    <row r="2581" customFormat="false" ht="15" hidden="false" customHeight="true" outlineLevel="0" collapsed="false">
      <c r="A2581" s="36" t="s">
        <v>790</v>
      </c>
      <c r="B2581" s="36" t="s">
        <v>1847</v>
      </c>
      <c r="C2581" s="36" t="s">
        <v>66</v>
      </c>
      <c r="D2581" s="37" t="s">
        <v>1848</v>
      </c>
      <c r="E2581" s="36" t="s">
        <v>793</v>
      </c>
      <c r="F2581" s="36"/>
      <c r="G2581" s="36" t="s">
        <v>76</v>
      </c>
      <c r="H2581" s="38" t="n">
        <v>2</v>
      </c>
      <c r="I2581" s="39" t="n">
        <v>0.77</v>
      </c>
      <c r="J2581" s="39" t="n">
        <v>1.54</v>
      </c>
    </row>
    <row r="2582" customFormat="false" ht="26.85" hidden="false" customHeight="true" outlineLevel="0" collapsed="false">
      <c r="A2582" s="36" t="s">
        <v>790</v>
      </c>
      <c r="B2582" s="36" t="s">
        <v>1849</v>
      </c>
      <c r="C2582" s="36" t="s">
        <v>66</v>
      </c>
      <c r="D2582" s="37" t="s">
        <v>1850</v>
      </c>
      <c r="E2582" s="36" t="s">
        <v>793</v>
      </c>
      <c r="F2582" s="36"/>
      <c r="G2582" s="36" t="s">
        <v>76</v>
      </c>
      <c r="H2582" s="38" t="n">
        <v>1</v>
      </c>
      <c r="I2582" s="39" t="n">
        <v>247.85</v>
      </c>
      <c r="J2582" s="39" t="n">
        <v>247.85</v>
      </c>
    </row>
    <row r="2583" customFormat="false" ht="15" hidden="false" customHeight="true" outlineLevel="0" collapsed="false">
      <c r="A2583" s="36" t="s">
        <v>790</v>
      </c>
      <c r="B2583" s="36" t="s">
        <v>901</v>
      </c>
      <c r="C2583" s="36" t="s">
        <v>71</v>
      </c>
      <c r="D2583" s="37" t="s">
        <v>902</v>
      </c>
      <c r="E2583" s="36" t="s">
        <v>798</v>
      </c>
      <c r="F2583" s="36"/>
      <c r="G2583" s="36" t="s">
        <v>108</v>
      </c>
      <c r="H2583" s="38" t="n">
        <v>0.5</v>
      </c>
      <c r="I2583" s="39" t="n">
        <v>18.97</v>
      </c>
      <c r="J2583" s="39" t="n">
        <v>9.48</v>
      </c>
    </row>
    <row r="2584" customFormat="false" ht="15" hidden="false" customHeight="true" outlineLevel="0" collapsed="false">
      <c r="A2584" s="36" t="s">
        <v>790</v>
      </c>
      <c r="B2584" s="36" t="s">
        <v>803</v>
      </c>
      <c r="C2584" s="36" t="s">
        <v>71</v>
      </c>
      <c r="D2584" s="37" t="s">
        <v>804</v>
      </c>
      <c r="E2584" s="36" t="s">
        <v>798</v>
      </c>
      <c r="F2584" s="36"/>
      <c r="G2584" s="36" t="s">
        <v>108</v>
      </c>
      <c r="H2584" s="38" t="n">
        <v>0.3</v>
      </c>
      <c r="I2584" s="39" t="n">
        <v>10.96</v>
      </c>
      <c r="J2584" s="39" t="n">
        <v>3.28</v>
      </c>
    </row>
    <row r="2585" customFormat="false" ht="26.85" hidden="false" customHeight="false" outlineLevel="0" collapsed="false">
      <c r="A2585" s="11"/>
      <c r="B2585" s="11"/>
      <c r="C2585" s="11"/>
      <c r="D2585" s="12"/>
      <c r="E2585" s="11" t="s">
        <v>805</v>
      </c>
      <c r="F2585" s="40" t="n">
        <v>12.76</v>
      </c>
      <c r="G2585" s="11" t="s">
        <v>806</v>
      </c>
      <c r="H2585" s="41" t="n">
        <v>0</v>
      </c>
      <c r="I2585" s="11" t="s">
        <v>807</v>
      </c>
      <c r="J2585" s="40" t="n">
        <v>12.76</v>
      </c>
    </row>
    <row r="2586" customFormat="false" ht="26.85" hidden="false" customHeight="true" outlineLevel="0" collapsed="false">
      <c r="A2586" s="11"/>
      <c r="B2586" s="11"/>
      <c r="C2586" s="11"/>
      <c r="D2586" s="12"/>
      <c r="E2586" s="11" t="s">
        <v>808</v>
      </c>
      <c r="F2586" s="40" t="n">
        <v>69.97</v>
      </c>
      <c r="G2586" s="11"/>
      <c r="H2586" s="42" t="s">
        <v>809</v>
      </c>
      <c r="I2586" s="42"/>
      <c r="J2586" s="40" t="n">
        <v>335.01</v>
      </c>
    </row>
    <row r="2587" customFormat="false" ht="26.85" hidden="false" customHeight="false" outlineLevel="0" collapsed="false">
      <c r="A2587" s="14"/>
      <c r="B2587" s="14"/>
      <c r="C2587" s="14"/>
      <c r="D2587" s="43"/>
      <c r="E2587" s="14"/>
      <c r="F2587" s="14"/>
      <c r="G2587" s="14" t="s">
        <v>810</v>
      </c>
      <c r="H2587" s="44" t="n">
        <v>20</v>
      </c>
      <c r="I2587" s="14" t="s">
        <v>811</v>
      </c>
      <c r="J2587" s="45" t="n">
        <v>6700.2</v>
      </c>
    </row>
    <row r="2588" customFormat="false" ht="15" hidden="false" customHeight="false" outlineLevel="0" collapsed="false">
      <c r="A2588" s="46"/>
      <c r="B2588" s="46"/>
      <c r="C2588" s="46"/>
      <c r="D2588" s="47"/>
      <c r="E2588" s="46"/>
      <c r="F2588" s="46"/>
      <c r="G2588" s="46"/>
      <c r="H2588" s="48"/>
      <c r="I2588" s="46"/>
      <c r="J2588" s="46"/>
    </row>
    <row r="2589" customFormat="false" ht="26.85" hidden="false" customHeight="false" outlineLevel="0" collapsed="false">
      <c r="A2589" s="21" t="s">
        <v>47</v>
      </c>
      <c r="B2589" s="21"/>
      <c r="C2589" s="21"/>
      <c r="D2589" s="22" t="s">
        <v>48</v>
      </c>
      <c r="E2589" s="21"/>
      <c r="F2589" s="21"/>
      <c r="G2589" s="21"/>
      <c r="H2589" s="23"/>
      <c r="I2589" s="21"/>
      <c r="J2589" s="24" t="n">
        <v>20436.66</v>
      </c>
    </row>
    <row r="2590" customFormat="false" ht="26.85" hidden="false" customHeight="true" outlineLevel="0" collapsed="false">
      <c r="A2590" s="25" t="s">
        <v>724</v>
      </c>
      <c r="B2590" s="25" t="s">
        <v>58</v>
      </c>
      <c r="C2590" s="25" t="s">
        <v>59</v>
      </c>
      <c r="D2590" s="26" t="s">
        <v>10</v>
      </c>
      <c r="E2590" s="25" t="s">
        <v>781</v>
      </c>
      <c r="F2590" s="25"/>
      <c r="G2590" s="25" t="s">
        <v>60</v>
      </c>
      <c r="H2590" s="27" t="s">
        <v>61</v>
      </c>
      <c r="I2590" s="25" t="s">
        <v>62</v>
      </c>
      <c r="J2590" s="25" t="s">
        <v>11</v>
      </c>
    </row>
    <row r="2591" customFormat="false" ht="26.85" hidden="false" customHeight="true" outlineLevel="0" collapsed="false">
      <c r="A2591" s="28" t="s">
        <v>782</v>
      </c>
      <c r="B2591" s="28" t="s">
        <v>725</v>
      </c>
      <c r="C2591" s="28" t="s">
        <v>82</v>
      </c>
      <c r="D2591" s="29" t="s">
        <v>726</v>
      </c>
      <c r="E2591" s="28" t="s">
        <v>1646</v>
      </c>
      <c r="F2591" s="28"/>
      <c r="G2591" s="28" t="s">
        <v>76</v>
      </c>
      <c r="H2591" s="30" t="n">
        <v>1</v>
      </c>
      <c r="I2591" s="31" t="n">
        <v>263.72</v>
      </c>
      <c r="J2591" s="31" t="n">
        <v>263.72</v>
      </c>
    </row>
    <row r="2592" customFormat="false" ht="15" hidden="false" customHeight="true" outlineLevel="0" collapsed="false">
      <c r="A2592" s="36" t="s">
        <v>790</v>
      </c>
      <c r="B2592" s="36" t="s">
        <v>1851</v>
      </c>
      <c r="C2592" s="36" t="s">
        <v>82</v>
      </c>
      <c r="D2592" s="37" t="s">
        <v>1852</v>
      </c>
      <c r="E2592" s="36" t="s">
        <v>798</v>
      </c>
      <c r="F2592" s="36"/>
      <c r="G2592" s="36" t="s">
        <v>108</v>
      </c>
      <c r="H2592" s="38" t="n">
        <v>3.5</v>
      </c>
      <c r="I2592" s="39" t="n">
        <v>16.77</v>
      </c>
      <c r="J2592" s="39" t="n">
        <v>58.69</v>
      </c>
    </row>
    <row r="2593" customFormat="false" ht="15" hidden="false" customHeight="true" outlineLevel="0" collapsed="false">
      <c r="A2593" s="36" t="s">
        <v>790</v>
      </c>
      <c r="B2593" s="36" t="s">
        <v>1853</v>
      </c>
      <c r="C2593" s="36" t="s">
        <v>82</v>
      </c>
      <c r="D2593" s="37" t="s">
        <v>1854</v>
      </c>
      <c r="E2593" s="36" t="s">
        <v>793</v>
      </c>
      <c r="F2593" s="36"/>
      <c r="G2593" s="36" t="s">
        <v>99</v>
      </c>
      <c r="H2593" s="38" t="n">
        <v>3</v>
      </c>
      <c r="I2593" s="39" t="n">
        <v>18.22</v>
      </c>
      <c r="J2593" s="39" t="n">
        <v>54.66</v>
      </c>
    </row>
    <row r="2594" customFormat="false" ht="15" hidden="false" customHeight="true" outlineLevel="0" collapsed="false">
      <c r="A2594" s="36" t="s">
        <v>790</v>
      </c>
      <c r="B2594" s="36" t="s">
        <v>1855</v>
      </c>
      <c r="C2594" s="36" t="s">
        <v>82</v>
      </c>
      <c r="D2594" s="37" t="s">
        <v>1856</v>
      </c>
      <c r="E2594" s="36" t="s">
        <v>793</v>
      </c>
      <c r="F2594" s="36"/>
      <c r="G2594" s="36" t="s">
        <v>76</v>
      </c>
      <c r="H2594" s="38" t="n">
        <v>1</v>
      </c>
      <c r="I2594" s="39" t="n">
        <v>51.63</v>
      </c>
      <c r="J2594" s="39" t="n">
        <v>51.63</v>
      </c>
    </row>
    <row r="2595" customFormat="false" ht="15" hidden="false" customHeight="true" outlineLevel="0" collapsed="false">
      <c r="A2595" s="36" t="s">
        <v>790</v>
      </c>
      <c r="B2595" s="36" t="s">
        <v>1857</v>
      </c>
      <c r="C2595" s="36" t="s">
        <v>82</v>
      </c>
      <c r="D2595" s="37" t="s">
        <v>1858</v>
      </c>
      <c r="E2595" s="36" t="s">
        <v>793</v>
      </c>
      <c r="F2595" s="36"/>
      <c r="G2595" s="36" t="s">
        <v>76</v>
      </c>
      <c r="H2595" s="38" t="n">
        <v>1</v>
      </c>
      <c r="I2595" s="39" t="n">
        <v>2.59</v>
      </c>
      <c r="J2595" s="39" t="n">
        <v>2.59</v>
      </c>
    </row>
    <row r="2596" customFormat="false" ht="15" hidden="false" customHeight="true" outlineLevel="0" collapsed="false">
      <c r="A2596" s="36" t="s">
        <v>790</v>
      </c>
      <c r="B2596" s="36" t="s">
        <v>1859</v>
      </c>
      <c r="C2596" s="36" t="s">
        <v>82</v>
      </c>
      <c r="D2596" s="37" t="s">
        <v>1860</v>
      </c>
      <c r="E2596" s="36" t="s">
        <v>793</v>
      </c>
      <c r="F2596" s="36"/>
      <c r="G2596" s="36" t="s">
        <v>76</v>
      </c>
      <c r="H2596" s="38" t="n">
        <v>1</v>
      </c>
      <c r="I2596" s="39" t="n">
        <v>65</v>
      </c>
      <c r="J2596" s="39" t="n">
        <v>65</v>
      </c>
    </row>
    <row r="2597" customFormat="false" ht="15" hidden="false" customHeight="true" outlineLevel="0" collapsed="false">
      <c r="A2597" s="36" t="s">
        <v>790</v>
      </c>
      <c r="B2597" s="36" t="s">
        <v>1861</v>
      </c>
      <c r="C2597" s="36" t="s">
        <v>82</v>
      </c>
      <c r="D2597" s="37" t="s">
        <v>1862</v>
      </c>
      <c r="E2597" s="36" t="s">
        <v>798</v>
      </c>
      <c r="F2597" s="36"/>
      <c r="G2597" s="36" t="s">
        <v>108</v>
      </c>
      <c r="H2597" s="38" t="n">
        <v>1.5</v>
      </c>
      <c r="I2597" s="39" t="n">
        <v>20.77</v>
      </c>
      <c r="J2597" s="39" t="n">
        <v>31.15</v>
      </c>
    </row>
    <row r="2598" customFormat="false" ht="26.85" hidden="false" customHeight="false" outlineLevel="0" collapsed="false">
      <c r="A2598" s="11"/>
      <c r="B2598" s="11"/>
      <c r="C2598" s="11"/>
      <c r="D2598" s="12"/>
      <c r="E2598" s="11" t="s">
        <v>805</v>
      </c>
      <c r="F2598" s="40" t="n">
        <v>89.84</v>
      </c>
      <c r="G2598" s="11" t="s">
        <v>806</v>
      </c>
      <c r="H2598" s="41" t="n">
        <v>0</v>
      </c>
      <c r="I2598" s="11" t="s">
        <v>807</v>
      </c>
      <c r="J2598" s="40" t="n">
        <v>89.84</v>
      </c>
    </row>
    <row r="2599" customFormat="false" ht="26.85" hidden="false" customHeight="true" outlineLevel="0" collapsed="false">
      <c r="A2599" s="11"/>
      <c r="B2599" s="11"/>
      <c r="C2599" s="11"/>
      <c r="D2599" s="12"/>
      <c r="E2599" s="11" t="s">
        <v>808</v>
      </c>
      <c r="F2599" s="40" t="n">
        <v>69.62</v>
      </c>
      <c r="G2599" s="11"/>
      <c r="H2599" s="42" t="s">
        <v>809</v>
      </c>
      <c r="I2599" s="42"/>
      <c r="J2599" s="40" t="n">
        <v>333.34</v>
      </c>
    </row>
    <row r="2600" customFormat="false" ht="26.85" hidden="false" customHeight="false" outlineLevel="0" collapsed="false">
      <c r="A2600" s="14"/>
      <c r="B2600" s="14"/>
      <c r="C2600" s="14"/>
      <c r="D2600" s="43"/>
      <c r="E2600" s="14"/>
      <c r="F2600" s="14"/>
      <c r="G2600" s="14" t="s">
        <v>810</v>
      </c>
      <c r="H2600" s="44" t="n">
        <v>7</v>
      </c>
      <c r="I2600" s="14" t="s">
        <v>811</v>
      </c>
      <c r="J2600" s="45" t="n">
        <v>2333.38</v>
      </c>
    </row>
    <row r="2601" customFormat="false" ht="15" hidden="false" customHeight="false" outlineLevel="0" collapsed="false">
      <c r="A2601" s="46"/>
      <c r="B2601" s="46"/>
      <c r="C2601" s="46"/>
      <c r="D2601" s="47"/>
      <c r="E2601" s="46"/>
      <c r="F2601" s="46"/>
      <c r="G2601" s="46"/>
      <c r="H2601" s="48"/>
      <c r="I2601" s="46"/>
      <c r="J2601" s="46"/>
    </row>
    <row r="2602" customFormat="false" ht="26.85" hidden="false" customHeight="true" outlineLevel="0" collapsed="false">
      <c r="A2602" s="25" t="s">
        <v>727</v>
      </c>
      <c r="B2602" s="25" t="s">
        <v>58</v>
      </c>
      <c r="C2602" s="25" t="s">
        <v>59</v>
      </c>
      <c r="D2602" s="26" t="s">
        <v>10</v>
      </c>
      <c r="E2602" s="25" t="s">
        <v>781</v>
      </c>
      <c r="F2602" s="25"/>
      <c r="G2602" s="25" t="s">
        <v>60</v>
      </c>
      <c r="H2602" s="27" t="s">
        <v>61</v>
      </c>
      <c r="I2602" s="25" t="s">
        <v>62</v>
      </c>
      <c r="J2602" s="25" t="s">
        <v>11</v>
      </c>
    </row>
    <row r="2603" customFormat="false" ht="39.55" hidden="false" customHeight="true" outlineLevel="0" collapsed="false">
      <c r="A2603" s="28" t="s">
        <v>782</v>
      </c>
      <c r="B2603" s="28" t="s">
        <v>728</v>
      </c>
      <c r="C2603" s="28" t="s">
        <v>66</v>
      </c>
      <c r="D2603" s="29" t="s">
        <v>729</v>
      </c>
      <c r="E2603" s="28" t="s">
        <v>839</v>
      </c>
      <c r="F2603" s="28"/>
      <c r="G2603" s="28" t="s">
        <v>76</v>
      </c>
      <c r="H2603" s="30" t="n">
        <v>1</v>
      </c>
      <c r="I2603" s="31" t="n">
        <v>319.63</v>
      </c>
      <c r="J2603" s="31" t="n">
        <v>319.63</v>
      </c>
    </row>
    <row r="2604" customFormat="false" ht="26.85" hidden="false" customHeight="true" outlineLevel="0" collapsed="false">
      <c r="A2604" s="32" t="s">
        <v>784</v>
      </c>
      <c r="B2604" s="32" t="s">
        <v>785</v>
      </c>
      <c r="C2604" s="32" t="s">
        <v>66</v>
      </c>
      <c r="D2604" s="33" t="s">
        <v>786</v>
      </c>
      <c r="E2604" s="32" t="s">
        <v>787</v>
      </c>
      <c r="F2604" s="32"/>
      <c r="G2604" s="32" t="s">
        <v>108</v>
      </c>
      <c r="H2604" s="34" t="n">
        <v>0.3</v>
      </c>
      <c r="I2604" s="35" t="n">
        <v>3.71</v>
      </c>
      <c r="J2604" s="35" t="n">
        <v>1.11</v>
      </c>
    </row>
    <row r="2605" customFormat="false" ht="26.85" hidden="false" customHeight="true" outlineLevel="0" collapsed="false">
      <c r="A2605" s="32" t="s">
        <v>784</v>
      </c>
      <c r="B2605" s="32" t="s">
        <v>873</v>
      </c>
      <c r="C2605" s="32" t="s">
        <v>66</v>
      </c>
      <c r="D2605" s="33" t="s">
        <v>874</v>
      </c>
      <c r="E2605" s="32" t="s">
        <v>787</v>
      </c>
      <c r="F2605" s="32"/>
      <c r="G2605" s="32" t="s">
        <v>108</v>
      </c>
      <c r="H2605" s="34" t="n">
        <v>0.3</v>
      </c>
      <c r="I2605" s="35" t="n">
        <v>3.56</v>
      </c>
      <c r="J2605" s="35" t="n">
        <v>1.06</v>
      </c>
    </row>
    <row r="2606" customFormat="false" ht="39.55" hidden="false" customHeight="true" outlineLevel="0" collapsed="false">
      <c r="A2606" s="36" t="s">
        <v>790</v>
      </c>
      <c r="B2606" s="36" t="s">
        <v>1863</v>
      </c>
      <c r="C2606" s="36" t="s">
        <v>66</v>
      </c>
      <c r="D2606" s="37" t="s">
        <v>1864</v>
      </c>
      <c r="E2606" s="36" t="s">
        <v>793</v>
      </c>
      <c r="F2606" s="36"/>
      <c r="G2606" s="36" t="s">
        <v>76</v>
      </c>
      <c r="H2606" s="38" t="n">
        <v>1</v>
      </c>
      <c r="I2606" s="39" t="n">
        <v>308.49</v>
      </c>
      <c r="J2606" s="39" t="n">
        <v>308.49</v>
      </c>
    </row>
    <row r="2607" customFormat="false" ht="15" hidden="false" customHeight="true" outlineLevel="0" collapsed="false">
      <c r="A2607" s="36" t="s">
        <v>790</v>
      </c>
      <c r="B2607" s="36" t="s">
        <v>901</v>
      </c>
      <c r="C2607" s="36" t="s">
        <v>71</v>
      </c>
      <c r="D2607" s="37" t="s">
        <v>902</v>
      </c>
      <c r="E2607" s="36" t="s">
        <v>798</v>
      </c>
      <c r="F2607" s="36"/>
      <c r="G2607" s="36" t="s">
        <v>108</v>
      </c>
      <c r="H2607" s="38" t="n">
        <v>0.3</v>
      </c>
      <c r="I2607" s="39" t="n">
        <v>18.97</v>
      </c>
      <c r="J2607" s="39" t="n">
        <v>5.69</v>
      </c>
    </row>
    <row r="2608" customFormat="false" ht="15" hidden="false" customHeight="true" outlineLevel="0" collapsed="false">
      <c r="A2608" s="36" t="s">
        <v>790</v>
      </c>
      <c r="B2608" s="36" t="s">
        <v>803</v>
      </c>
      <c r="C2608" s="36" t="s">
        <v>71</v>
      </c>
      <c r="D2608" s="37" t="s">
        <v>804</v>
      </c>
      <c r="E2608" s="36" t="s">
        <v>798</v>
      </c>
      <c r="F2608" s="36"/>
      <c r="G2608" s="36" t="s">
        <v>108</v>
      </c>
      <c r="H2608" s="38" t="n">
        <v>0.3</v>
      </c>
      <c r="I2608" s="39" t="n">
        <v>10.96</v>
      </c>
      <c r="J2608" s="39" t="n">
        <v>3.28</v>
      </c>
    </row>
    <row r="2609" customFormat="false" ht="26.85" hidden="false" customHeight="false" outlineLevel="0" collapsed="false">
      <c r="A2609" s="11"/>
      <c r="B2609" s="11"/>
      <c r="C2609" s="11"/>
      <c r="D2609" s="12"/>
      <c r="E2609" s="11" t="s">
        <v>805</v>
      </c>
      <c r="F2609" s="40" t="n">
        <v>8.97</v>
      </c>
      <c r="G2609" s="11" t="s">
        <v>806</v>
      </c>
      <c r="H2609" s="41" t="n">
        <v>0</v>
      </c>
      <c r="I2609" s="11" t="s">
        <v>807</v>
      </c>
      <c r="J2609" s="40" t="n">
        <v>8.97</v>
      </c>
    </row>
    <row r="2610" customFormat="false" ht="26.85" hidden="false" customHeight="true" outlineLevel="0" collapsed="false">
      <c r="A2610" s="11"/>
      <c r="B2610" s="11"/>
      <c r="C2610" s="11"/>
      <c r="D2610" s="12"/>
      <c r="E2610" s="11" t="s">
        <v>808</v>
      </c>
      <c r="F2610" s="40" t="n">
        <v>84.38</v>
      </c>
      <c r="G2610" s="11"/>
      <c r="H2610" s="42" t="s">
        <v>809</v>
      </c>
      <c r="I2610" s="42"/>
      <c r="J2610" s="40" t="n">
        <v>404.01</v>
      </c>
    </row>
    <row r="2611" customFormat="false" ht="26.85" hidden="false" customHeight="false" outlineLevel="0" collapsed="false">
      <c r="A2611" s="14"/>
      <c r="B2611" s="14"/>
      <c r="C2611" s="14"/>
      <c r="D2611" s="43"/>
      <c r="E2611" s="14"/>
      <c r="F2611" s="14"/>
      <c r="G2611" s="14" t="s">
        <v>810</v>
      </c>
      <c r="H2611" s="44" t="n">
        <v>1</v>
      </c>
      <c r="I2611" s="14" t="s">
        <v>811</v>
      </c>
      <c r="J2611" s="45" t="n">
        <v>404.01</v>
      </c>
    </row>
    <row r="2612" customFormat="false" ht="15" hidden="false" customHeight="false" outlineLevel="0" collapsed="false">
      <c r="A2612" s="46"/>
      <c r="B2612" s="46"/>
      <c r="C2612" s="46"/>
      <c r="D2612" s="47"/>
      <c r="E2612" s="46"/>
      <c r="F2612" s="46"/>
      <c r="G2612" s="46"/>
      <c r="H2612" s="48"/>
      <c r="I2612" s="46"/>
      <c r="J2612" s="46"/>
    </row>
    <row r="2613" customFormat="false" ht="26.85" hidden="false" customHeight="true" outlineLevel="0" collapsed="false">
      <c r="A2613" s="25" t="s">
        <v>730</v>
      </c>
      <c r="B2613" s="25" t="s">
        <v>58</v>
      </c>
      <c r="C2613" s="25" t="s">
        <v>59</v>
      </c>
      <c r="D2613" s="26" t="s">
        <v>10</v>
      </c>
      <c r="E2613" s="25" t="s">
        <v>781</v>
      </c>
      <c r="F2613" s="25"/>
      <c r="G2613" s="25" t="s">
        <v>60</v>
      </c>
      <c r="H2613" s="27" t="s">
        <v>61</v>
      </c>
      <c r="I2613" s="25" t="s">
        <v>62</v>
      </c>
      <c r="J2613" s="25" t="s">
        <v>11</v>
      </c>
    </row>
    <row r="2614" customFormat="false" ht="52.2" hidden="false" customHeight="true" outlineLevel="0" collapsed="false">
      <c r="A2614" s="28" t="s">
        <v>782</v>
      </c>
      <c r="B2614" s="28" t="s">
        <v>731</v>
      </c>
      <c r="C2614" s="28" t="s">
        <v>71</v>
      </c>
      <c r="D2614" s="29" t="s">
        <v>732</v>
      </c>
      <c r="E2614" s="28" t="s">
        <v>942</v>
      </c>
      <c r="F2614" s="28"/>
      <c r="G2614" s="28" t="s">
        <v>99</v>
      </c>
      <c r="H2614" s="30" t="n">
        <v>1</v>
      </c>
      <c r="I2614" s="31" t="n">
        <v>63.08</v>
      </c>
      <c r="J2614" s="31" t="n">
        <v>63.08</v>
      </c>
    </row>
    <row r="2615" customFormat="false" ht="26.85" hidden="false" customHeight="true" outlineLevel="0" collapsed="false">
      <c r="A2615" s="32" t="s">
        <v>784</v>
      </c>
      <c r="B2615" s="32" t="s">
        <v>1718</v>
      </c>
      <c r="C2615" s="32" t="s">
        <v>71</v>
      </c>
      <c r="D2615" s="33" t="s">
        <v>1719</v>
      </c>
      <c r="E2615" s="32" t="s">
        <v>815</v>
      </c>
      <c r="F2615" s="32"/>
      <c r="G2615" s="32" t="s">
        <v>108</v>
      </c>
      <c r="H2615" s="34" t="n">
        <v>0.2533</v>
      </c>
      <c r="I2615" s="35" t="n">
        <v>17.26</v>
      </c>
      <c r="J2615" s="35" t="n">
        <v>4.37</v>
      </c>
    </row>
    <row r="2616" customFormat="false" ht="26.85" hidden="false" customHeight="true" outlineLevel="0" collapsed="false">
      <c r="A2616" s="32" t="s">
        <v>784</v>
      </c>
      <c r="B2616" s="32" t="s">
        <v>1720</v>
      </c>
      <c r="C2616" s="32" t="s">
        <v>71</v>
      </c>
      <c r="D2616" s="33" t="s">
        <v>1721</v>
      </c>
      <c r="E2616" s="32" t="s">
        <v>815</v>
      </c>
      <c r="F2616" s="32"/>
      <c r="G2616" s="32" t="s">
        <v>108</v>
      </c>
      <c r="H2616" s="34" t="n">
        <v>0.2533</v>
      </c>
      <c r="I2616" s="35" t="n">
        <v>25.04</v>
      </c>
      <c r="J2616" s="35" t="n">
        <v>6.34</v>
      </c>
    </row>
    <row r="2617" customFormat="false" ht="52.2" hidden="false" customHeight="true" outlineLevel="0" collapsed="false">
      <c r="A2617" s="32" t="s">
        <v>784</v>
      </c>
      <c r="B2617" s="32" t="s">
        <v>1865</v>
      </c>
      <c r="C2617" s="32" t="s">
        <v>71</v>
      </c>
      <c r="D2617" s="33" t="s">
        <v>1866</v>
      </c>
      <c r="E2617" s="32" t="s">
        <v>942</v>
      </c>
      <c r="F2617" s="32"/>
      <c r="G2617" s="32" t="s">
        <v>76</v>
      </c>
      <c r="H2617" s="34" t="n">
        <v>0.5</v>
      </c>
      <c r="I2617" s="35" t="n">
        <v>21.59</v>
      </c>
      <c r="J2617" s="35" t="n">
        <v>10.79</v>
      </c>
    </row>
    <row r="2618" customFormat="false" ht="15" hidden="false" customHeight="true" outlineLevel="0" collapsed="false">
      <c r="A2618" s="36" t="s">
        <v>790</v>
      </c>
      <c r="B2618" s="36" t="s">
        <v>1867</v>
      </c>
      <c r="C2618" s="36" t="s">
        <v>71</v>
      </c>
      <c r="D2618" s="37" t="s">
        <v>1868</v>
      </c>
      <c r="E2618" s="36" t="s">
        <v>793</v>
      </c>
      <c r="F2618" s="36"/>
      <c r="G2618" s="36" t="s">
        <v>99</v>
      </c>
      <c r="H2618" s="38" t="n">
        <v>1.05</v>
      </c>
      <c r="I2618" s="39" t="n">
        <v>39.6</v>
      </c>
      <c r="J2618" s="39" t="n">
        <v>41.58</v>
      </c>
    </row>
    <row r="2619" customFormat="false" ht="26.85" hidden="false" customHeight="false" outlineLevel="0" collapsed="false">
      <c r="A2619" s="11"/>
      <c r="B2619" s="11"/>
      <c r="C2619" s="11"/>
      <c r="D2619" s="12"/>
      <c r="E2619" s="11" t="s">
        <v>805</v>
      </c>
      <c r="F2619" s="40" t="n">
        <v>13.01</v>
      </c>
      <c r="G2619" s="11" t="s">
        <v>806</v>
      </c>
      <c r="H2619" s="41" t="n">
        <v>0</v>
      </c>
      <c r="I2619" s="11" t="s">
        <v>807</v>
      </c>
      <c r="J2619" s="40" t="n">
        <v>13.01</v>
      </c>
    </row>
    <row r="2620" customFormat="false" ht="26.85" hidden="false" customHeight="true" outlineLevel="0" collapsed="false">
      <c r="A2620" s="11"/>
      <c r="B2620" s="11"/>
      <c r="C2620" s="11"/>
      <c r="D2620" s="12"/>
      <c r="E2620" s="11" t="s">
        <v>808</v>
      </c>
      <c r="F2620" s="40" t="n">
        <v>16.65</v>
      </c>
      <c r="G2620" s="11"/>
      <c r="H2620" s="42" t="s">
        <v>809</v>
      </c>
      <c r="I2620" s="42"/>
      <c r="J2620" s="40" t="n">
        <v>79.73</v>
      </c>
    </row>
    <row r="2621" customFormat="false" ht="26.85" hidden="false" customHeight="false" outlineLevel="0" collapsed="false">
      <c r="A2621" s="14"/>
      <c r="B2621" s="14"/>
      <c r="C2621" s="14"/>
      <c r="D2621" s="43"/>
      <c r="E2621" s="14"/>
      <c r="F2621" s="14"/>
      <c r="G2621" s="14" t="s">
        <v>810</v>
      </c>
      <c r="H2621" s="44" t="n">
        <v>39.2</v>
      </c>
      <c r="I2621" s="14" t="s">
        <v>811</v>
      </c>
      <c r="J2621" s="45" t="n">
        <v>3125.41</v>
      </c>
    </row>
    <row r="2622" customFormat="false" ht="15" hidden="false" customHeight="false" outlineLevel="0" collapsed="false">
      <c r="A2622" s="46"/>
      <c r="B2622" s="46"/>
      <c r="C2622" s="46"/>
      <c r="D2622" s="47"/>
      <c r="E2622" s="46"/>
      <c r="F2622" s="46"/>
      <c r="G2622" s="46"/>
      <c r="H2622" s="48"/>
      <c r="I2622" s="46"/>
      <c r="J2622" s="46"/>
    </row>
    <row r="2623" customFormat="false" ht="26.85" hidden="false" customHeight="true" outlineLevel="0" collapsed="false">
      <c r="A2623" s="25" t="s">
        <v>733</v>
      </c>
      <c r="B2623" s="25" t="s">
        <v>58</v>
      </c>
      <c r="C2623" s="25" t="s">
        <v>59</v>
      </c>
      <c r="D2623" s="26" t="s">
        <v>10</v>
      </c>
      <c r="E2623" s="25" t="s">
        <v>781</v>
      </c>
      <c r="F2623" s="25"/>
      <c r="G2623" s="25" t="s">
        <v>60</v>
      </c>
      <c r="H2623" s="27" t="s">
        <v>61</v>
      </c>
      <c r="I2623" s="25" t="s">
        <v>62</v>
      </c>
      <c r="J2623" s="25" t="s">
        <v>11</v>
      </c>
    </row>
    <row r="2624" customFormat="false" ht="52.2" hidden="false" customHeight="true" outlineLevel="0" collapsed="false">
      <c r="A2624" s="28" t="s">
        <v>782</v>
      </c>
      <c r="B2624" s="28" t="s">
        <v>734</v>
      </c>
      <c r="C2624" s="28" t="s">
        <v>71</v>
      </c>
      <c r="D2624" s="29" t="s">
        <v>735</v>
      </c>
      <c r="E2624" s="28" t="s">
        <v>942</v>
      </c>
      <c r="F2624" s="28"/>
      <c r="G2624" s="28" t="s">
        <v>99</v>
      </c>
      <c r="H2624" s="30" t="n">
        <v>1</v>
      </c>
      <c r="I2624" s="31" t="n">
        <v>83.78</v>
      </c>
      <c r="J2624" s="31" t="n">
        <v>83.78</v>
      </c>
    </row>
    <row r="2625" customFormat="false" ht="26.85" hidden="false" customHeight="true" outlineLevel="0" collapsed="false">
      <c r="A2625" s="32" t="s">
        <v>784</v>
      </c>
      <c r="B2625" s="32" t="s">
        <v>1718</v>
      </c>
      <c r="C2625" s="32" t="s">
        <v>71</v>
      </c>
      <c r="D2625" s="33" t="s">
        <v>1719</v>
      </c>
      <c r="E2625" s="32" t="s">
        <v>815</v>
      </c>
      <c r="F2625" s="32"/>
      <c r="G2625" s="32" t="s">
        <v>108</v>
      </c>
      <c r="H2625" s="34" t="n">
        <v>0.3251</v>
      </c>
      <c r="I2625" s="35" t="n">
        <v>17.26</v>
      </c>
      <c r="J2625" s="35" t="n">
        <v>5.61</v>
      </c>
    </row>
    <row r="2626" customFormat="false" ht="26.85" hidden="false" customHeight="true" outlineLevel="0" collapsed="false">
      <c r="A2626" s="32" t="s">
        <v>784</v>
      </c>
      <c r="B2626" s="32" t="s">
        <v>1720</v>
      </c>
      <c r="C2626" s="32" t="s">
        <v>71</v>
      </c>
      <c r="D2626" s="33" t="s">
        <v>1721</v>
      </c>
      <c r="E2626" s="32" t="s">
        <v>815</v>
      </c>
      <c r="F2626" s="32"/>
      <c r="G2626" s="32" t="s">
        <v>108</v>
      </c>
      <c r="H2626" s="34" t="n">
        <v>0.3251</v>
      </c>
      <c r="I2626" s="35" t="n">
        <v>25.04</v>
      </c>
      <c r="J2626" s="35" t="n">
        <v>8.14</v>
      </c>
    </row>
    <row r="2627" customFormat="false" ht="52.2" hidden="false" customHeight="true" outlineLevel="0" collapsed="false">
      <c r="A2627" s="32" t="s">
        <v>784</v>
      </c>
      <c r="B2627" s="32" t="s">
        <v>1865</v>
      </c>
      <c r="C2627" s="32" t="s">
        <v>71</v>
      </c>
      <c r="D2627" s="33" t="s">
        <v>1866</v>
      </c>
      <c r="E2627" s="32" t="s">
        <v>942</v>
      </c>
      <c r="F2627" s="32"/>
      <c r="G2627" s="32" t="s">
        <v>76</v>
      </c>
      <c r="H2627" s="34" t="n">
        <v>0.5</v>
      </c>
      <c r="I2627" s="35" t="n">
        <v>21.59</v>
      </c>
      <c r="J2627" s="35" t="n">
        <v>10.79</v>
      </c>
    </row>
    <row r="2628" customFormat="false" ht="15" hidden="false" customHeight="true" outlineLevel="0" collapsed="false">
      <c r="A2628" s="36" t="s">
        <v>790</v>
      </c>
      <c r="B2628" s="36" t="s">
        <v>1869</v>
      </c>
      <c r="C2628" s="36" t="s">
        <v>71</v>
      </c>
      <c r="D2628" s="37" t="s">
        <v>1870</v>
      </c>
      <c r="E2628" s="36" t="s">
        <v>793</v>
      </c>
      <c r="F2628" s="36"/>
      <c r="G2628" s="36" t="s">
        <v>99</v>
      </c>
      <c r="H2628" s="38" t="n">
        <v>1.05</v>
      </c>
      <c r="I2628" s="39" t="n">
        <v>56.42</v>
      </c>
      <c r="J2628" s="39" t="n">
        <v>59.24</v>
      </c>
    </row>
    <row r="2629" customFormat="false" ht="26.85" hidden="false" customHeight="false" outlineLevel="0" collapsed="false">
      <c r="A2629" s="11"/>
      <c r="B2629" s="11"/>
      <c r="C2629" s="11"/>
      <c r="D2629" s="12"/>
      <c r="E2629" s="11" t="s">
        <v>805</v>
      </c>
      <c r="F2629" s="40" t="n">
        <v>15.27</v>
      </c>
      <c r="G2629" s="11" t="s">
        <v>806</v>
      </c>
      <c r="H2629" s="41" t="n">
        <v>0</v>
      </c>
      <c r="I2629" s="11" t="s">
        <v>807</v>
      </c>
      <c r="J2629" s="40" t="n">
        <v>15.27</v>
      </c>
    </row>
    <row r="2630" customFormat="false" ht="26.85" hidden="false" customHeight="true" outlineLevel="0" collapsed="false">
      <c r="A2630" s="11"/>
      <c r="B2630" s="11"/>
      <c r="C2630" s="11"/>
      <c r="D2630" s="12"/>
      <c r="E2630" s="11" t="s">
        <v>808</v>
      </c>
      <c r="F2630" s="40" t="n">
        <v>22.11</v>
      </c>
      <c r="G2630" s="11"/>
      <c r="H2630" s="42" t="s">
        <v>809</v>
      </c>
      <c r="I2630" s="42"/>
      <c r="J2630" s="40" t="n">
        <v>105.89</v>
      </c>
    </row>
    <row r="2631" customFormat="false" ht="26.85" hidden="false" customHeight="false" outlineLevel="0" collapsed="false">
      <c r="A2631" s="14"/>
      <c r="B2631" s="14"/>
      <c r="C2631" s="14"/>
      <c r="D2631" s="43"/>
      <c r="E2631" s="14"/>
      <c r="F2631" s="14"/>
      <c r="G2631" s="14" t="s">
        <v>810</v>
      </c>
      <c r="H2631" s="44" t="n">
        <v>126.32</v>
      </c>
      <c r="I2631" s="14" t="s">
        <v>811</v>
      </c>
      <c r="J2631" s="45" t="n">
        <v>13376.02</v>
      </c>
    </row>
    <row r="2632" customFormat="false" ht="15" hidden="false" customHeight="false" outlineLevel="0" collapsed="false">
      <c r="A2632" s="46"/>
      <c r="B2632" s="46"/>
      <c r="C2632" s="46"/>
      <c r="D2632" s="47"/>
      <c r="E2632" s="46"/>
      <c r="F2632" s="46"/>
      <c r="G2632" s="46"/>
      <c r="H2632" s="48"/>
      <c r="I2632" s="46"/>
      <c r="J2632" s="46"/>
    </row>
    <row r="2633" customFormat="false" ht="26.85" hidden="false" customHeight="true" outlineLevel="0" collapsed="false">
      <c r="A2633" s="25" t="s">
        <v>736</v>
      </c>
      <c r="B2633" s="25" t="s">
        <v>58</v>
      </c>
      <c r="C2633" s="25" t="s">
        <v>59</v>
      </c>
      <c r="D2633" s="26" t="s">
        <v>10</v>
      </c>
      <c r="E2633" s="25" t="s">
        <v>781</v>
      </c>
      <c r="F2633" s="25"/>
      <c r="G2633" s="25" t="s">
        <v>60</v>
      </c>
      <c r="H2633" s="27" t="s">
        <v>61</v>
      </c>
      <c r="I2633" s="25" t="s">
        <v>62</v>
      </c>
      <c r="J2633" s="25" t="s">
        <v>11</v>
      </c>
    </row>
    <row r="2634" customFormat="false" ht="52.2" hidden="false" customHeight="true" outlineLevel="0" collapsed="false">
      <c r="A2634" s="28" t="s">
        <v>782</v>
      </c>
      <c r="B2634" s="28" t="s">
        <v>737</v>
      </c>
      <c r="C2634" s="28" t="s">
        <v>71</v>
      </c>
      <c r="D2634" s="29" t="s">
        <v>738</v>
      </c>
      <c r="E2634" s="28" t="s">
        <v>942</v>
      </c>
      <c r="F2634" s="28"/>
      <c r="G2634" s="28" t="s">
        <v>99</v>
      </c>
      <c r="H2634" s="30" t="n">
        <v>1</v>
      </c>
      <c r="I2634" s="31" t="n">
        <v>17.66</v>
      </c>
      <c r="J2634" s="31" t="n">
        <v>17.66</v>
      </c>
    </row>
    <row r="2635" customFormat="false" ht="26.85" hidden="false" customHeight="true" outlineLevel="0" collapsed="false">
      <c r="A2635" s="32" t="s">
        <v>784</v>
      </c>
      <c r="B2635" s="32" t="s">
        <v>1718</v>
      </c>
      <c r="C2635" s="32" t="s">
        <v>71</v>
      </c>
      <c r="D2635" s="33" t="s">
        <v>1719</v>
      </c>
      <c r="E2635" s="32" t="s">
        <v>815</v>
      </c>
      <c r="F2635" s="32"/>
      <c r="G2635" s="32" t="s">
        <v>108</v>
      </c>
      <c r="H2635" s="34" t="n">
        <v>0.1122</v>
      </c>
      <c r="I2635" s="35" t="n">
        <v>17.26</v>
      </c>
      <c r="J2635" s="35" t="n">
        <v>1.93</v>
      </c>
    </row>
    <row r="2636" customFormat="false" ht="26.85" hidden="false" customHeight="true" outlineLevel="0" collapsed="false">
      <c r="A2636" s="32" t="s">
        <v>784</v>
      </c>
      <c r="B2636" s="32" t="s">
        <v>1720</v>
      </c>
      <c r="C2636" s="32" t="s">
        <v>71</v>
      </c>
      <c r="D2636" s="33" t="s">
        <v>1721</v>
      </c>
      <c r="E2636" s="32" t="s">
        <v>815</v>
      </c>
      <c r="F2636" s="32"/>
      <c r="G2636" s="32" t="s">
        <v>108</v>
      </c>
      <c r="H2636" s="34" t="n">
        <v>0.1122</v>
      </c>
      <c r="I2636" s="35" t="n">
        <v>25.04</v>
      </c>
      <c r="J2636" s="35" t="n">
        <v>2.8</v>
      </c>
    </row>
    <row r="2637" customFormat="false" ht="26.85" hidden="false" customHeight="true" outlineLevel="0" collapsed="false">
      <c r="A2637" s="36" t="s">
        <v>790</v>
      </c>
      <c r="B2637" s="36" t="s">
        <v>1871</v>
      </c>
      <c r="C2637" s="36" t="s">
        <v>71</v>
      </c>
      <c r="D2637" s="37" t="s">
        <v>1872</v>
      </c>
      <c r="E2637" s="36" t="s">
        <v>793</v>
      </c>
      <c r="F2637" s="36"/>
      <c r="G2637" s="36" t="s">
        <v>99</v>
      </c>
      <c r="H2637" s="38" t="n">
        <v>1.1</v>
      </c>
      <c r="I2637" s="39" t="n">
        <v>11.76</v>
      </c>
      <c r="J2637" s="39" t="n">
        <v>12.93</v>
      </c>
    </row>
    <row r="2638" customFormat="false" ht="26.85" hidden="false" customHeight="false" outlineLevel="0" collapsed="false">
      <c r="A2638" s="11"/>
      <c r="B2638" s="11"/>
      <c r="C2638" s="11"/>
      <c r="D2638" s="12"/>
      <c r="E2638" s="11" t="s">
        <v>805</v>
      </c>
      <c r="F2638" s="40" t="n">
        <v>3.54</v>
      </c>
      <c r="G2638" s="11" t="s">
        <v>806</v>
      </c>
      <c r="H2638" s="41" t="n">
        <v>0</v>
      </c>
      <c r="I2638" s="11" t="s">
        <v>807</v>
      </c>
      <c r="J2638" s="40" t="n">
        <v>3.54</v>
      </c>
    </row>
    <row r="2639" customFormat="false" ht="26.85" hidden="false" customHeight="true" outlineLevel="0" collapsed="false">
      <c r="A2639" s="11"/>
      <c r="B2639" s="11"/>
      <c r="C2639" s="11"/>
      <c r="D2639" s="12"/>
      <c r="E2639" s="11" t="s">
        <v>808</v>
      </c>
      <c r="F2639" s="40" t="n">
        <v>4.66</v>
      </c>
      <c r="G2639" s="11"/>
      <c r="H2639" s="42" t="s">
        <v>809</v>
      </c>
      <c r="I2639" s="42"/>
      <c r="J2639" s="40" t="n">
        <v>22.32</v>
      </c>
    </row>
    <row r="2640" customFormat="false" ht="26.85" hidden="false" customHeight="false" outlineLevel="0" collapsed="false">
      <c r="A2640" s="14"/>
      <c r="B2640" s="14"/>
      <c r="C2640" s="14"/>
      <c r="D2640" s="43"/>
      <c r="E2640" s="14"/>
      <c r="F2640" s="14"/>
      <c r="G2640" s="14" t="s">
        <v>810</v>
      </c>
      <c r="H2640" s="44" t="n">
        <v>21</v>
      </c>
      <c r="I2640" s="14" t="s">
        <v>811</v>
      </c>
      <c r="J2640" s="45" t="n">
        <v>468.72</v>
      </c>
    </row>
    <row r="2641" customFormat="false" ht="15" hidden="false" customHeight="false" outlineLevel="0" collapsed="false">
      <c r="A2641" s="46"/>
      <c r="B2641" s="46"/>
      <c r="C2641" s="46"/>
      <c r="D2641" s="47"/>
      <c r="E2641" s="46"/>
      <c r="F2641" s="46"/>
      <c r="G2641" s="46"/>
      <c r="H2641" s="48"/>
      <c r="I2641" s="46"/>
      <c r="J2641" s="46"/>
    </row>
    <row r="2642" customFormat="false" ht="26.85" hidden="false" customHeight="true" outlineLevel="0" collapsed="false">
      <c r="A2642" s="25" t="s">
        <v>739</v>
      </c>
      <c r="B2642" s="25" t="s">
        <v>58</v>
      </c>
      <c r="C2642" s="25" t="s">
        <v>59</v>
      </c>
      <c r="D2642" s="26" t="s">
        <v>10</v>
      </c>
      <c r="E2642" s="25" t="s">
        <v>781</v>
      </c>
      <c r="F2642" s="25"/>
      <c r="G2642" s="25" t="s">
        <v>60</v>
      </c>
      <c r="H2642" s="27" t="s">
        <v>61</v>
      </c>
      <c r="I2642" s="25" t="s">
        <v>62</v>
      </c>
      <c r="J2642" s="25" t="s">
        <v>11</v>
      </c>
    </row>
    <row r="2643" customFormat="false" ht="52.2" hidden="false" customHeight="true" outlineLevel="0" collapsed="false">
      <c r="A2643" s="28" t="s">
        <v>782</v>
      </c>
      <c r="B2643" s="28" t="s">
        <v>740</v>
      </c>
      <c r="C2643" s="28" t="s">
        <v>66</v>
      </c>
      <c r="D2643" s="29" t="s">
        <v>741</v>
      </c>
      <c r="E2643" s="28" t="s">
        <v>836</v>
      </c>
      <c r="F2643" s="28"/>
      <c r="G2643" s="28" t="s">
        <v>76</v>
      </c>
      <c r="H2643" s="30" t="n">
        <v>1</v>
      </c>
      <c r="I2643" s="31" t="n">
        <v>8.11</v>
      </c>
      <c r="J2643" s="31" t="n">
        <v>8.11</v>
      </c>
    </row>
    <row r="2644" customFormat="false" ht="26.85" hidden="false" customHeight="true" outlineLevel="0" collapsed="false">
      <c r="A2644" s="32" t="s">
        <v>784</v>
      </c>
      <c r="B2644" s="32" t="s">
        <v>785</v>
      </c>
      <c r="C2644" s="32" t="s">
        <v>66</v>
      </c>
      <c r="D2644" s="33" t="s">
        <v>786</v>
      </c>
      <c r="E2644" s="32" t="s">
        <v>787</v>
      </c>
      <c r="F2644" s="32"/>
      <c r="G2644" s="32" t="s">
        <v>108</v>
      </c>
      <c r="H2644" s="34" t="n">
        <v>0.1</v>
      </c>
      <c r="I2644" s="35" t="n">
        <v>3.71</v>
      </c>
      <c r="J2644" s="35" t="n">
        <v>0.37</v>
      </c>
    </row>
    <row r="2645" customFormat="false" ht="26.85" hidden="false" customHeight="true" outlineLevel="0" collapsed="false">
      <c r="A2645" s="32" t="s">
        <v>784</v>
      </c>
      <c r="B2645" s="32" t="s">
        <v>873</v>
      </c>
      <c r="C2645" s="32" t="s">
        <v>66</v>
      </c>
      <c r="D2645" s="33" t="s">
        <v>874</v>
      </c>
      <c r="E2645" s="32" t="s">
        <v>787</v>
      </c>
      <c r="F2645" s="32"/>
      <c r="G2645" s="32" t="s">
        <v>108</v>
      </c>
      <c r="H2645" s="34" t="n">
        <v>0.1</v>
      </c>
      <c r="I2645" s="35" t="n">
        <v>3.56</v>
      </c>
      <c r="J2645" s="35" t="n">
        <v>0.35</v>
      </c>
    </row>
    <row r="2646" customFormat="false" ht="77.6" hidden="false" customHeight="true" outlineLevel="0" collapsed="false">
      <c r="A2646" s="36" t="s">
        <v>790</v>
      </c>
      <c r="B2646" s="36" t="s">
        <v>1873</v>
      </c>
      <c r="C2646" s="36" t="s">
        <v>66</v>
      </c>
      <c r="D2646" s="37" t="s">
        <v>1874</v>
      </c>
      <c r="E2646" s="36" t="s">
        <v>793</v>
      </c>
      <c r="F2646" s="36"/>
      <c r="G2646" s="36" t="s">
        <v>76</v>
      </c>
      <c r="H2646" s="38" t="n">
        <v>1</v>
      </c>
      <c r="I2646" s="39" t="n">
        <v>4.41</v>
      </c>
      <c r="J2646" s="39" t="n">
        <v>4.41</v>
      </c>
    </row>
    <row r="2647" customFormat="false" ht="15" hidden="false" customHeight="true" outlineLevel="0" collapsed="false">
      <c r="A2647" s="36" t="s">
        <v>790</v>
      </c>
      <c r="B2647" s="36" t="s">
        <v>901</v>
      </c>
      <c r="C2647" s="36" t="s">
        <v>71</v>
      </c>
      <c r="D2647" s="37" t="s">
        <v>902</v>
      </c>
      <c r="E2647" s="36" t="s">
        <v>798</v>
      </c>
      <c r="F2647" s="36"/>
      <c r="G2647" s="36" t="s">
        <v>108</v>
      </c>
      <c r="H2647" s="38" t="n">
        <v>0.1</v>
      </c>
      <c r="I2647" s="39" t="n">
        <v>18.97</v>
      </c>
      <c r="J2647" s="39" t="n">
        <v>1.89</v>
      </c>
    </row>
    <row r="2648" customFormat="false" ht="15" hidden="false" customHeight="true" outlineLevel="0" collapsed="false">
      <c r="A2648" s="36" t="s">
        <v>790</v>
      </c>
      <c r="B2648" s="36" t="s">
        <v>803</v>
      </c>
      <c r="C2648" s="36" t="s">
        <v>71</v>
      </c>
      <c r="D2648" s="37" t="s">
        <v>804</v>
      </c>
      <c r="E2648" s="36" t="s">
        <v>798</v>
      </c>
      <c r="F2648" s="36"/>
      <c r="G2648" s="36" t="s">
        <v>108</v>
      </c>
      <c r="H2648" s="38" t="n">
        <v>0.1</v>
      </c>
      <c r="I2648" s="39" t="n">
        <v>10.96</v>
      </c>
      <c r="J2648" s="39" t="n">
        <v>1.09</v>
      </c>
    </row>
    <row r="2649" customFormat="false" ht="26.85" hidden="false" customHeight="false" outlineLevel="0" collapsed="false">
      <c r="A2649" s="11"/>
      <c r="B2649" s="11"/>
      <c r="C2649" s="11"/>
      <c r="D2649" s="12"/>
      <c r="E2649" s="11" t="s">
        <v>805</v>
      </c>
      <c r="F2649" s="40" t="n">
        <v>2.98</v>
      </c>
      <c r="G2649" s="11" t="s">
        <v>806</v>
      </c>
      <c r="H2649" s="41" t="n">
        <v>0</v>
      </c>
      <c r="I2649" s="11" t="s">
        <v>807</v>
      </c>
      <c r="J2649" s="40" t="n">
        <v>2.98</v>
      </c>
    </row>
    <row r="2650" customFormat="false" ht="26.85" hidden="false" customHeight="true" outlineLevel="0" collapsed="false">
      <c r="A2650" s="11"/>
      <c r="B2650" s="11"/>
      <c r="C2650" s="11"/>
      <c r="D2650" s="12"/>
      <c r="E2650" s="11" t="s">
        <v>808</v>
      </c>
      <c r="F2650" s="40" t="n">
        <v>2.14</v>
      </c>
      <c r="G2650" s="11"/>
      <c r="H2650" s="42" t="s">
        <v>809</v>
      </c>
      <c r="I2650" s="42"/>
      <c r="J2650" s="40" t="n">
        <v>10.25</v>
      </c>
    </row>
    <row r="2651" customFormat="false" ht="26.85" hidden="false" customHeight="false" outlineLevel="0" collapsed="false">
      <c r="A2651" s="14"/>
      <c r="B2651" s="14"/>
      <c r="C2651" s="14"/>
      <c r="D2651" s="43"/>
      <c r="E2651" s="14"/>
      <c r="F2651" s="14"/>
      <c r="G2651" s="14" t="s">
        <v>810</v>
      </c>
      <c r="H2651" s="44" t="n">
        <v>7</v>
      </c>
      <c r="I2651" s="14" t="s">
        <v>811</v>
      </c>
      <c r="J2651" s="45" t="n">
        <v>71.75</v>
      </c>
    </row>
    <row r="2652" customFormat="false" ht="15" hidden="false" customHeight="false" outlineLevel="0" collapsed="false">
      <c r="A2652" s="46"/>
      <c r="B2652" s="46"/>
      <c r="C2652" s="46"/>
      <c r="D2652" s="47"/>
      <c r="E2652" s="46"/>
      <c r="F2652" s="46"/>
      <c r="G2652" s="46"/>
      <c r="H2652" s="48"/>
      <c r="I2652" s="46"/>
      <c r="J2652" s="46"/>
    </row>
    <row r="2653" customFormat="false" ht="26.85" hidden="false" customHeight="true" outlineLevel="0" collapsed="false">
      <c r="A2653" s="25" t="s">
        <v>742</v>
      </c>
      <c r="B2653" s="25" t="s">
        <v>58</v>
      </c>
      <c r="C2653" s="25" t="s">
        <v>59</v>
      </c>
      <c r="D2653" s="26" t="s">
        <v>10</v>
      </c>
      <c r="E2653" s="25" t="s">
        <v>781</v>
      </c>
      <c r="F2653" s="25"/>
      <c r="G2653" s="25" t="s">
        <v>60</v>
      </c>
      <c r="H2653" s="27" t="s">
        <v>61</v>
      </c>
      <c r="I2653" s="25" t="s">
        <v>62</v>
      </c>
      <c r="J2653" s="25" t="s">
        <v>11</v>
      </c>
    </row>
    <row r="2654" customFormat="false" ht="39.55" hidden="false" customHeight="true" outlineLevel="0" collapsed="false">
      <c r="A2654" s="28" t="s">
        <v>782</v>
      </c>
      <c r="B2654" s="28" t="s">
        <v>743</v>
      </c>
      <c r="C2654" s="28" t="s">
        <v>66</v>
      </c>
      <c r="D2654" s="29" t="s">
        <v>744</v>
      </c>
      <c r="E2654" s="28" t="s">
        <v>860</v>
      </c>
      <c r="F2654" s="28"/>
      <c r="G2654" s="28" t="s">
        <v>76</v>
      </c>
      <c r="H2654" s="30" t="n">
        <v>1</v>
      </c>
      <c r="I2654" s="31" t="n">
        <v>41.06</v>
      </c>
      <c r="J2654" s="31" t="n">
        <v>41.06</v>
      </c>
    </row>
    <row r="2655" customFormat="false" ht="26.85" hidden="false" customHeight="true" outlineLevel="0" collapsed="false">
      <c r="A2655" s="32" t="s">
        <v>784</v>
      </c>
      <c r="B2655" s="32" t="s">
        <v>785</v>
      </c>
      <c r="C2655" s="32" t="s">
        <v>66</v>
      </c>
      <c r="D2655" s="33" t="s">
        <v>786</v>
      </c>
      <c r="E2655" s="32" t="s">
        <v>787</v>
      </c>
      <c r="F2655" s="32"/>
      <c r="G2655" s="32" t="s">
        <v>108</v>
      </c>
      <c r="H2655" s="34" t="n">
        <v>0.15</v>
      </c>
      <c r="I2655" s="35" t="n">
        <v>3.71</v>
      </c>
      <c r="J2655" s="35" t="n">
        <v>0.55</v>
      </c>
    </row>
    <row r="2656" customFormat="false" ht="26.85" hidden="false" customHeight="true" outlineLevel="0" collapsed="false">
      <c r="A2656" s="32" t="s">
        <v>784</v>
      </c>
      <c r="B2656" s="32" t="s">
        <v>873</v>
      </c>
      <c r="C2656" s="32" t="s">
        <v>66</v>
      </c>
      <c r="D2656" s="33" t="s">
        <v>874</v>
      </c>
      <c r="E2656" s="32" t="s">
        <v>787</v>
      </c>
      <c r="F2656" s="32"/>
      <c r="G2656" s="32" t="s">
        <v>108</v>
      </c>
      <c r="H2656" s="34" t="n">
        <v>0.15</v>
      </c>
      <c r="I2656" s="35" t="n">
        <v>3.56</v>
      </c>
      <c r="J2656" s="35" t="n">
        <v>0.53</v>
      </c>
    </row>
    <row r="2657" customFormat="false" ht="39.55" hidden="false" customHeight="true" outlineLevel="0" collapsed="false">
      <c r="A2657" s="36" t="s">
        <v>790</v>
      </c>
      <c r="B2657" s="36" t="s">
        <v>1875</v>
      </c>
      <c r="C2657" s="36" t="s">
        <v>66</v>
      </c>
      <c r="D2657" s="37" t="s">
        <v>1876</v>
      </c>
      <c r="E2657" s="36" t="s">
        <v>793</v>
      </c>
      <c r="F2657" s="36"/>
      <c r="G2657" s="36" t="s">
        <v>76</v>
      </c>
      <c r="H2657" s="38" t="n">
        <v>1</v>
      </c>
      <c r="I2657" s="39" t="n">
        <v>35.5</v>
      </c>
      <c r="J2657" s="39" t="n">
        <v>35.5</v>
      </c>
    </row>
    <row r="2658" customFormat="false" ht="15" hidden="false" customHeight="true" outlineLevel="0" collapsed="false">
      <c r="A2658" s="36" t="s">
        <v>790</v>
      </c>
      <c r="B2658" s="36" t="s">
        <v>901</v>
      </c>
      <c r="C2658" s="36" t="s">
        <v>71</v>
      </c>
      <c r="D2658" s="37" t="s">
        <v>902</v>
      </c>
      <c r="E2658" s="36" t="s">
        <v>798</v>
      </c>
      <c r="F2658" s="36"/>
      <c r="G2658" s="36" t="s">
        <v>108</v>
      </c>
      <c r="H2658" s="38" t="n">
        <v>0.15</v>
      </c>
      <c r="I2658" s="39" t="n">
        <v>18.97</v>
      </c>
      <c r="J2658" s="39" t="n">
        <v>2.84</v>
      </c>
    </row>
    <row r="2659" customFormat="false" ht="15" hidden="false" customHeight="true" outlineLevel="0" collapsed="false">
      <c r="A2659" s="36" t="s">
        <v>790</v>
      </c>
      <c r="B2659" s="36" t="s">
        <v>803</v>
      </c>
      <c r="C2659" s="36" t="s">
        <v>71</v>
      </c>
      <c r="D2659" s="37" t="s">
        <v>804</v>
      </c>
      <c r="E2659" s="36" t="s">
        <v>798</v>
      </c>
      <c r="F2659" s="36"/>
      <c r="G2659" s="36" t="s">
        <v>108</v>
      </c>
      <c r="H2659" s="38" t="n">
        <v>0.15</v>
      </c>
      <c r="I2659" s="39" t="n">
        <v>10.96</v>
      </c>
      <c r="J2659" s="39" t="n">
        <v>1.64</v>
      </c>
    </row>
    <row r="2660" customFormat="false" ht="26.85" hidden="false" customHeight="false" outlineLevel="0" collapsed="false">
      <c r="A2660" s="11"/>
      <c r="B2660" s="11"/>
      <c r="C2660" s="11"/>
      <c r="D2660" s="12"/>
      <c r="E2660" s="11" t="s">
        <v>805</v>
      </c>
      <c r="F2660" s="40" t="n">
        <v>4.48</v>
      </c>
      <c r="G2660" s="11" t="s">
        <v>806</v>
      </c>
      <c r="H2660" s="41" t="n">
        <v>0</v>
      </c>
      <c r="I2660" s="11" t="s">
        <v>807</v>
      </c>
      <c r="J2660" s="40" t="n">
        <v>4.48</v>
      </c>
    </row>
    <row r="2661" customFormat="false" ht="26.85" hidden="false" customHeight="true" outlineLevel="0" collapsed="false">
      <c r="A2661" s="11"/>
      <c r="B2661" s="11"/>
      <c r="C2661" s="11"/>
      <c r="D2661" s="12"/>
      <c r="E2661" s="11" t="s">
        <v>808</v>
      </c>
      <c r="F2661" s="40" t="n">
        <v>10.83</v>
      </c>
      <c r="G2661" s="11"/>
      <c r="H2661" s="42" t="s">
        <v>809</v>
      </c>
      <c r="I2661" s="42"/>
      <c r="J2661" s="40" t="n">
        <v>51.89</v>
      </c>
    </row>
    <row r="2662" customFormat="false" ht="26.85" hidden="false" customHeight="false" outlineLevel="0" collapsed="false">
      <c r="A2662" s="14"/>
      <c r="B2662" s="14"/>
      <c r="C2662" s="14"/>
      <c r="D2662" s="43"/>
      <c r="E2662" s="14"/>
      <c r="F2662" s="14"/>
      <c r="G2662" s="14" t="s">
        <v>810</v>
      </c>
      <c r="H2662" s="44" t="n">
        <v>7</v>
      </c>
      <c r="I2662" s="14" t="s">
        <v>811</v>
      </c>
      <c r="J2662" s="45" t="n">
        <v>363.23</v>
      </c>
    </row>
    <row r="2663" customFormat="false" ht="15" hidden="false" customHeight="false" outlineLevel="0" collapsed="false">
      <c r="A2663" s="46"/>
      <c r="B2663" s="46"/>
      <c r="C2663" s="46"/>
      <c r="D2663" s="47"/>
      <c r="E2663" s="46"/>
      <c r="F2663" s="46"/>
      <c r="G2663" s="46"/>
      <c r="H2663" s="48"/>
      <c r="I2663" s="46"/>
      <c r="J2663" s="46"/>
    </row>
    <row r="2664" customFormat="false" ht="26.85" hidden="false" customHeight="true" outlineLevel="0" collapsed="false">
      <c r="A2664" s="25" t="s">
        <v>745</v>
      </c>
      <c r="B2664" s="25" t="s">
        <v>58</v>
      </c>
      <c r="C2664" s="25" t="s">
        <v>59</v>
      </c>
      <c r="D2664" s="26" t="s">
        <v>10</v>
      </c>
      <c r="E2664" s="25" t="s">
        <v>781</v>
      </c>
      <c r="F2664" s="25"/>
      <c r="G2664" s="25" t="s">
        <v>60</v>
      </c>
      <c r="H2664" s="27" t="s">
        <v>61</v>
      </c>
      <c r="I2664" s="25" t="s">
        <v>62</v>
      </c>
      <c r="J2664" s="25" t="s">
        <v>11</v>
      </c>
    </row>
    <row r="2665" customFormat="false" ht="39.55" hidden="false" customHeight="true" outlineLevel="0" collapsed="false">
      <c r="A2665" s="28" t="s">
        <v>782</v>
      </c>
      <c r="B2665" s="28" t="s">
        <v>746</v>
      </c>
      <c r="C2665" s="28" t="s">
        <v>66</v>
      </c>
      <c r="D2665" s="29" t="s">
        <v>747</v>
      </c>
      <c r="E2665" s="28" t="s">
        <v>860</v>
      </c>
      <c r="F2665" s="28"/>
      <c r="G2665" s="28" t="s">
        <v>76</v>
      </c>
      <c r="H2665" s="30" t="n">
        <v>1</v>
      </c>
      <c r="I2665" s="31" t="n">
        <v>33.25</v>
      </c>
      <c r="J2665" s="31" t="n">
        <v>33.25</v>
      </c>
    </row>
    <row r="2666" customFormat="false" ht="26.85" hidden="false" customHeight="true" outlineLevel="0" collapsed="false">
      <c r="A2666" s="32" t="s">
        <v>784</v>
      </c>
      <c r="B2666" s="32" t="s">
        <v>873</v>
      </c>
      <c r="C2666" s="32" t="s">
        <v>66</v>
      </c>
      <c r="D2666" s="33" t="s">
        <v>874</v>
      </c>
      <c r="E2666" s="32" t="s">
        <v>787</v>
      </c>
      <c r="F2666" s="32"/>
      <c r="G2666" s="32" t="s">
        <v>108</v>
      </c>
      <c r="H2666" s="34" t="n">
        <v>0.3</v>
      </c>
      <c r="I2666" s="35" t="n">
        <v>3.56</v>
      </c>
      <c r="J2666" s="35" t="n">
        <v>1.06</v>
      </c>
    </row>
    <row r="2667" customFormat="false" ht="39.55" hidden="false" customHeight="true" outlineLevel="0" collapsed="false">
      <c r="A2667" s="36" t="s">
        <v>790</v>
      </c>
      <c r="B2667" s="36" t="s">
        <v>1877</v>
      </c>
      <c r="C2667" s="36" t="s">
        <v>66</v>
      </c>
      <c r="D2667" s="37" t="s">
        <v>1878</v>
      </c>
      <c r="E2667" s="36" t="s">
        <v>793</v>
      </c>
      <c r="F2667" s="36"/>
      <c r="G2667" s="36" t="s">
        <v>76</v>
      </c>
      <c r="H2667" s="38" t="n">
        <v>1</v>
      </c>
      <c r="I2667" s="39" t="n">
        <v>26.5</v>
      </c>
      <c r="J2667" s="39" t="n">
        <v>26.5</v>
      </c>
    </row>
    <row r="2668" customFormat="false" ht="15" hidden="false" customHeight="true" outlineLevel="0" collapsed="false">
      <c r="A2668" s="36" t="s">
        <v>790</v>
      </c>
      <c r="B2668" s="36" t="s">
        <v>901</v>
      </c>
      <c r="C2668" s="36" t="s">
        <v>71</v>
      </c>
      <c r="D2668" s="37" t="s">
        <v>902</v>
      </c>
      <c r="E2668" s="36" t="s">
        <v>798</v>
      </c>
      <c r="F2668" s="36"/>
      <c r="G2668" s="36" t="s">
        <v>108</v>
      </c>
      <c r="H2668" s="38" t="n">
        <v>0.3</v>
      </c>
      <c r="I2668" s="39" t="n">
        <v>18.97</v>
      </c>
      <c r="J2668" s="39" t="n">
        <v>5.69</v>
      </c>
    </row>
    <row r="2669" customFormat="false" ht="26.85" hidden="false" customHeight="false" outlineLevel="0" collapsed="false">
      <c r="A2669" s="11"/>
      <c r="B2669" s="11"/>
      <c r="C2669" s="11"/>
      <c r="D2669" s="12"/>
      <c r="E2669" s="11" t="s">
        <v>805</v>
      </c>
      <c r="F2669" s="40" t="n">
        <v>5.69</v>
      </c>
      <c r="G2669" s="11" t="s">
        <v>806</v>
      </c>
      <c r="H2669" s="41" t="n">
        <v>0</v>
      </c>
      <c r="I2669" s="11" t="s">
        <v>807</v>
      </c>
      <c r="J2669" s="40" t="n">
        <v>5.69</v>
      </c>
    </row>
    <row r="2670" customFormat="false" ht="26.85" hidden="false" customHeight="true" outlineLevel="0" collapsed="false">
      <c r="A2670" s="11"/>
      <c r="B2670" s="11"/>
      <c r="C2670" s="11"/>
      <c r="D2670" s="12"/>
      <c r="E2670" s="11" t="s">
        <v>808</v>
      </c>
      <c r="F2670" s="40" t="n">
        <v>8.77</v>
      </c>
      <c r="G2670" s="11"/>
      <c r="H2670" s="42" t="s">
        <v>809</v>
      </c>
      <c r="I2670" s="42"/>
      <c r="J2670" s="40" t="n">
        <v>42.02</v>
      </c>
    </row>
    <row r="2671" customFormat="false" ht="26.85" hidden="false" customHeight="false" outlineLevel="0" collapsed="false">
      <c r="A2671" s="14"/>
      <c r="B2671" s="14"/>
      <c r="C2671" s="14"/>
      <c r="D2671" s="43"/>
      <c r="E2671" s="14"/>
      <c r="F2671" s="14"/>
      <c r="G2671" s="14" t="s">
        <v>810</v>
      </c>
      <c r="H2671" s="44" t="n">
        <v>7</v>
      </c>
      <c r="I2671" s="14" t="s">
        <v>811</v>
      </c>
      <c r="J2671" s="45" t="n">
        <v>294.14</v>
      </c>
    </row>
    <row r="2672" customFormat="false" ht="15" hidden="false" customHeight="false" outlineLevel="0" collapsed="false">
      <c r="A2672" s="46"/>
      <c r="B2672" s="46"/>
      <c r="C2672" s="46"/>
      <c r="D2672" s="47"/>
      <c r="E2672" s="46"/>
      <c r="F2672" s="46"/>
      <c r="G2672" s="46"/>
      <c r="H2672" s="48"/>
      <c r="I2672" s="46"/>
      <c r="J2672" s="46"/>
    </row>
    <row r="2673" customFormat="false" ht="15" hidden="false" customHeight="false" outlineLevel="0" collapsed="false">
      <c r="A2673" s="21" t="s">
        <v>49</v>
      </c>
      <c r="B2673" s="21"/>
      <c r="C2673" s="21"/>
      <c r="D2673" s="22" t="s">
        <v>50</v>
      </c>
      <c r="E2673" s="21"/>
      <c r="F2673" s="21"/>
      <c r="G2673" s="21"/>
      <c r="H2673" s="23"/>
      <c r="I2673" s="21"/>
      <c r="J2673" s="24" t="n">
        <v>73326.7</v>
      </c>
    </row>
    <row r="2674" customFormat="false" ht="15" hidden="false" customHeight="false" outlineLevel="0" collapsed="false">
      <c r="A2674" s="21" t="s">
        <v>748</v>
      </c>
      <c r="B2674" s="21"/>
      <c r="C2674" s="21"/>
      <c r="D2674" s="22" t="s">
        <v>749</v>
      </c>
      <c r="E2674" s="21"/>
      <c r="F2674" s="21"/>
      <c r="G2674" s="21"/>
      <c r="H2674" s="23"/>
      <c r="I2674" s="21"/>
      <c r="J2674" s="24" t="n">
        <v>18801.25</v>
      </c>
    </row>
    <row r="2675" customFormat="false" ht="26.85" hidden="false" customHeight="true" outlineLevel="0" collapsed="false">
      <c r="A2675" s="25" t="s">
        <v>750</v>
      </c>
      <c r="B2675" s="25" t="s">
        <v>58</v>
      </c>
      <c r="C2675" s="25" t="s">
        <v>59</v>
      </c>
      <c r="D2675" s="26" t="s">
        <v>10</v>
      </c>
      <c r="E2675" s="25" t="s">
        <v>781</v>
      </c>
      <c r="F2675" s="25"/>
      <c r="G2675" s="25" t="s">
        <v>60</v>
      </c>
      <c r="H2675" s="27" t="s">
        <v>61</v>
      </c>
      <c r="I2675" s="25" t="s">
        <v>62</v>
      </c>
      <c r="J2675" s="25" t="s">
        <v>11</v>
      </c>
    </row>
    <row r="2676" customFormat="false" ht="15" hidden="false" customHeight="true" outlineLevel="0" collapsed="false">
      <c r="A2676" s="28" t="s">
        <v>782</v>
      </c>
      <c r="B2676" s="28" t="s">
        <v>751</v>
      </c>
      <c r="C2676" s="28" t="s">
        <v>66</v>
      </c>
      <c r="D2676" s="29" t="s">
        <v>752</v>
      </c>
      <c r="E2676" s="28" t="s">
        <v>865</v>
      </c>
      <c r="F2676" s="28"/>
      <c r="G2676" s="28" t="s">
        <v>68</v>
      </c>
      <c r="H2676" s="30" t="n">
        <v>1</v>
      </c>
      <c r="I2676" s="31" t="n">
        <v>444.03</v>
      </c>
      <c r="J2676" s="31" t="n">
        <v>444.03</v>
      </c>
    </row>
    <row r="2677" customFormat="false" ht="26.85" hidden="false" customHeight="true" outlineLevel="0" collapsed="false">
      <c r="A2677" s="32" t="s">
        <v>784</v>
      </c>
      <c r="B2677" s="32" t="s">
        <v>785</v>
      </c>
      <c r="C2677" s="32" t="s">
        <v>66</v>
      </c>
      <c r="D2677" s="33" t="s">
        <v>786</v>
      </c>
      <c r="E2677" s="32" t="s">
        <v>787</v>
      </c>
      <c r="F2677" s="32"/>
      <c r="G2677" s="32" t="s">
        <v>108</v>
      </c>
      <c r="H2677" s="34" t="n">
        <v>1.14</v>
      </c>
      <c r="I2677" s="35" t="n">
        <v>3.71</v>
      </c>
      <c r="J2677" s="35" t="n">
        <v>4.22</v>
      </c>
    </row>
    <row r="2678" customFormat="false" ht="26.85" hidden="false" customHeight="true" outlineLevel="0" collapsed="false">
      <c r="A2678" s="32" t="s">
        <v>784</v>
      </c>
      <c r="B2678" s="32" t="s">
        <v>871</v>
      </c>
      <c r="C2678" s="32" t="s">
        <v>66</v>
      </c>
      <c r="D2678" s="33" t="s">
        <v>872</v>
      </c>
      <c r="E2678" s="32" t="s">
        <v>787</v>
      </c>
      <c r="F2678" s="32"/>
      <c r="G2678" s="32" t="s">
        <v>108</v>
      </c>
      <c r="H2678" s="34" t="n">
        <v>0.65</v>
      </c>
      <c r="I2678" s="35" t="n">
        <v>3.57</v>
      </c>
      <c r="J2678" s="35" t="n">
        <v>2.32</v>
      </c>
    </row>
    <row r="2679" customFormat="false" ht="26.85" hidden="false" customHeight="true" outlineLevel="0" collapsed="false">
      <c r="A2679" s="36" t="s">
        <v>790</v>
      </c>
      <c r="B2679" s="36" t="s">
        <v>1879</v>
      </c>
      <c r="C2679" s="36" t="s">
        <v>66</v>
      </c>
      <c r="D2679" s="37" t="s">
        <v>1880</v>
      </c>
      <c r="E2679" s="36" t="s">
        <v>793</v>
      </c>
      <c r="F2679" s="36"/>
      <c r="G2679" s="36" t="s">
        <v>68</v>
      </c>
      <c r="H2679" s="38" t="n">
        <v>1</v>
      </c>
      <c r="I2679" s="39" t="n">
        <v>406.62</v>
      </c>
      <c r="J2679" s="39" t="n">
        <v>406.62</v>
      </c>
    </row>
    <row r="2680" customFormat="false" ht="52.2" hidden="false" customHeight="true" outlineLevel="0" collapsed="false">
      <c r="A2680" s="36" t="s">
        <v>790</v>
      </c>
      <c r="B2680" s="36" t="s">
        <v>1881</v>
      </c>
      <c r="C2680" s="36" t="s">
        <v>66</v>
      </c>
      <c r="D2680" s="37" t="s">
        <v>1882</v>
      </c>
      <c r="E2680" s="36" t="s">
        <v>793</v>
      </c>
      <c r="F2680" s="36"/>
      <c r="G2680" s="36" t="s">
        <v>99</v>
      </c>
      <c r="H2680" s="38" t="n">
        <v>0.6</v>
      </c>
      <c r="I2680" s="39" t="n">
        <v>14.37</v>
      </c>
      <c r="J2680" s="39" t="n">
        <v>8.62</v>
      </c>
    </row>
    <row r="2681" customFormat="false" ht="15" hidden="false" customHeight="true" outlineLevel="0" collapsed="false">
      <c r="A2681" s="36" t="s">
        <v>790</v>
      </c>
      <c r="B2681" s="36" t="s">
        <v>909</v>
      </c>
      <c r="C2681" s="36" t="s">
        <v>71</v>
      </c>
      <c r="D2681" s="37" t="s">
        <v>910</v>
      </c>
      <c r="E2681" s="36" t="s">
        <v>798</v>
      </c>
      <c r="F2681" s="36"/>
      <c r="G2681" s="36" t="s">
        <v>108</v>
      </c>
      <c r="H2681" s="38" t="n">
        <v>0.65</v>
      </c>
      <c r="I2681" s="39" t="n">
        <v>15.03</v>
      </c>
      <c r="J2681" s="39" t="n">
        <v>9.76</v>
      </c>
    </row>
    <row r="2682" customFormat="false" ht="15" hidden="false" customHeight="true" outlineLevel="0" collapsed="false">
      <c r="A2682" s="36" t="s">
        <v>790</v>
      </c>
      <c r="B2682" s="36" t="s">
        <v>803</v>
      </c>
      <c r="C2682" s="36" t="s">
        <v>71</v>
      </c>
      <c r="D2682" s="37" t="s">
        <v>804</v>
      </c>
      <c r="E2682" s="36" t="s">
        <v>798</v>
      </c>
      <c r="F2682" s="36"/>
      <c r="G2682" s="36" t="s">
        <v>108</v>
      </c>
      <c r="H2682" s="38" t="n">
        <v>1.14</v>
      </c>
      <c r="I2682" s="39" t="n">
        <v>10.96</v>
      </c>
      <c r="J2682" s="39" t="n">
        <v>12.49</v>
      </c>
    </row>
    <row r="2683" customFormat="false" ht="26.85" hidden="false" customHeight="false" outlineLevel="0" collapsed="false">
      <c r="A2683" s="11"/>
      <c r="B2683" s="11"/>
      <c r="C2683" s="11"/>
      <c r="D2683" s="12"/>
      <c r="E2683" s="11" t="s">
        <v>805</v>
      </c>
      <c r="F2683" s="40" t="n">
        <v>22.25</v>
      </c>
      <c r="G2683" s="11" t="s">
        <v>806</v>
      </c>
      <c r="H2683" s="41" t="n">
        <v>0</v>
      </c>
      <c r="I2683" s="11" t="s">
        <v>807</v>
      </c>
      <c r="J2683" s="40" t="n">
        <v>22.25</v>
      </c>
    </row>
    <row r="2684" customFormat="false" ht="26.85" hidden="false" customHeight="true" outlineLevel="0" collapsed="false">
      <c r="A2684" s="11"/>
      <c r="B2684" s="11"/>
      <c r="C2684" s="11"/>
      <c r="D2684" s="12"/>
      <c r="E2684" s="11" t="s">
        <v>808</v>
      </c>
      <c r="F2684" s="40" t="n">
        <v>117.22</v>
      </c>
      <c r="G2684" s="11"/>
      <c r="H2684" s="42" t="s">
        <v>809</v>
      </c>
      <c r="I2684" s="42"/>
      <c r="J2684" s="40" t="n">
        <v>561.25</v>
      </c>
    </row>
    <row r="2685" customFormat="false" ht="26.85" hidden="false" customHeight="false" outlineLevel="0" collapsed="false">
      <c r="A2685" s="14"/>
      <c r="B2685" s="14"/>
      <c r="C2685" s="14"/>
      <c r="D2685" s="43"/>
      <c r="E2685" s="14"/>
      <c r="F2685" s="14"/>
      <c r="G2685" s="14" t="s">
        <v>810</v>
      </c>
      <c r="H2685" s="44" t="n">
        <v>2.5</v>
      </c>
      <c r="I2685" s="14" t="s">
        <v>811</v>
      </c>
      <c r="J2685" s="45" t="n">
        <v>1403.12</v>
      </c>
    </row>
    <row r="2686" customFormat="false" ht="15" hidden="false" customHeight="false" outlineLevel="0" collapsed="false">
      <c r="A2686" s="46"/>
      <c r="B2686" s="46"/>
      <c r="C2686" s="46"/>
      <c r="D2686" s="47"/>
      <c r="E2686" s="46"/>
      <c r="F2686" s="46"/>
      <c r="G2686" s="46"/>
      <c r="H2686" s="48"/>
      <c r="I2686" s="46"/>
      <c r="J2686" s="46"/>
    </row>
    <row r="2687" customFormat="false" ht="26.85" hidden="false" customHeight="true" outlineLevel="0" collapsed="false">
      <c r="A2687" s="25" t="s">
        <v>753</v>
      </c>
      <c r="B2687" s="25" t="s">
        <v>58</v>
      </c>
      <c r="C2687" s="25" t="s">
        <v>59</v>
      </c>
      <c r="D2687" s="26" t="s">
        <v>10</v>
      </c>
      <c r="E2687" s="25" t="s">
        <v>781</v>
      </c>
      <c r="F2687" s="25"/>
      <c r="G2687" s="25" t="s">
        <v>60</v>
      </c>
      <c r="H2687" s="27" t="s">
        <v>61</v>
      </c>
      <c r="I2687" s="25" t="s">
        <v>62</v>
      </c>
      <c r="J2687" s="25" t="s">
        <v>11</v>
      </c>
    </row>
    <row r="2688" customFormat="false" ht="39.55" hidden="false" customHeight="true" outlineLevel="0" collapsed="false">
      <c r="A2688" s="28" t="s">
        <v>782</v>
      </c>
      <c r="B2688" s="28" t="s">
        <v>754</v>
      </c>
      <c r="C2688" s="28" t="s">
        <v>66</v>
      </c>
      <c r="D2688" s="29" t="s">
        <v>755</v>
      </c>
      <c r="E2688" s="28" t="s">
        <v>1883</v>
      </c>
      <c r="F2688" s="28"/>
      <c r="G2688" s="28" t="s">
        <v>756</v>
      </c>
      <c r="H2688" s="30" t="n">
        <v>1</v>
      </c>
      <c r="I2688" s="31" t="n">
        <v>6814.49</v>
      </c>
      <c r="J2688" s="31" t="n">
        <v>6814.49</v>
      </c>
    </row>
    <row r="2689" customFormat="false" ht="26.85" hidden="false" customHeight="true" outlineLevel="0" collapsed="false">
      <c r="A2689" s="36" t="s">
        <v>790</v>
      </c>
      <c r="B2689" s="36" t="s">
        <v>1884</v>
      </c>
      <c r="C2689" s="36" t="s">
        <v>66</v>
      </c>
      <c r="D2689" s="37" t="s">
        <v>1885</v>
      </c>
      <c r="E2689" s="36" t="s">
        <v>793</v>
      </c>
      <c r="F2689" s="36"/>
      <c r="G2689" s="36" t="s">
        <v>756</v>
      </c>
      <c r="H2689" s="38" t="n">
        <v>1</v>
      </c>
      <c r="I2689" s="39" t="n">
        <v>483.6</v>
      </c>
      <c r="J2689" s="39" t="n">
        <v>483.6</v>
      </c>
    </row>
    <row r="2690" customFormat="false" ht="39.55" hidden="false" customHeight="true" outlineLevel="0" collapsed="false">
      <c r="A2690" s="36" t="s">
        <v>790</v>
      </c>
      <c r="B2690" s="36" t="s">
        <v>1886</v>
      </c>
      <c r="C2690" s="36" t="s">
        <v>66</v>
      </c>
      <c r="D2690" s="37" t="s">
        <v>1887</v>
      </c>
      <c r="E2690" s="36" t="s">
        <v>793</v>
      </c>
      <c r="F2690" s="36"/>
      <c r="G2690" s="36" t="s">
        <v>756</v>
      </c>
      <c r="H2690" s="38" t="n">
        <v>1</v>
      </c>
      <c r="I2690" s="39" t="n">
        <v>3395.76</v>
      </c>
      <c r="J2690" s="39" t="n">
        <v>3395.76</v>
      </c>
    </row>
    <row r="2691" customFormat="false" ht="26.85" hidden="false" customHeight="true" outlineLevel="0" collapsed="false">
      <c r="A2691" s="36" t="s">
        <v>790</v>
      </c>
      <c r="B2691" s="36" t="s">
        <v>1888</v>
      </c>
      <c r="C2691" s="36" t="s">
        <v>66</v>
      </c>
      <c r="D2691" s="37" t="s">
        <v>1889</v>
      </c>
      <c r="E2691" s="36" t="s">
        <v>793</v>
      </c>
      <c r="F2691" s="36"/>
      <c r="G2691" s="36" t="s">
        <v>756</v>
      </c>
      <c r="H2691" s="38" t="n">
        <v>1</v>
      </c>
      <c r="I2691" s="39" t="n">
        <v>46.15</v>
      </c>
      <c r="J2691" s="39" t="n">
        <v>46.15</v>
      </c>
    </row>
    <row r="2692" customFormat="false" ht="26.85" hidden="false" customHeight="true" outlineLevel="0" collapsed="false">
      <c r="A2692" s="36" t="s">
        <v>790</v>
      </c>
      <c r="B2692" s="36" t="s">
        <v>1890</v>
      </c>
      <c r="C2692" s="36" t="s">
        <v>66</v>
      </c>
      <c r="D2692" s="37" t="s">
        <v>1891</v>
      </c>
      <c r="E2692" s="36" t="s">
        <v>793</v>
      </c>
      <c r="F2692" s="36"/>
      <c r="G2692" s="36" t="s">
        <v>756</v>
      </c>
      <c r="H2692" s="38" t="n">
        <v>1</v>
      </c>
      <c r="I2692" s="39" t="n">
        <v>2888.98</v>
      </c>
      <c r="J2692" s="39" t="n">
        <v>2888.98</v>
      </c>
    </row>
    <row r="2693" customFormat="false" ht="26.85" hidden="false" customHeight="false" outlineLevel="0" collapsed="false">
      <c r="A2693" s="11"/>
      <c r="B2693" s="11"/>
      <c r="C2693" s="11"/>
      <c r="D2693" s="12"/>
      <c r="E2693" s="11" t="s">
        <v>805</v>
      </c>
      <c r="F2693" s="40" t="n">
        <v>0</v>
      </c>
      <c r="G2693" s="11" t="s">
        <v>806</v>
      </c>
      <c r="H2693" s="41" t="n">
        <v>0</v>
      </c>
      <c r="I2693" s="11" t="s">
        <v>807</v>
      </c>
      <c r="J2693" s="40" t="n">
        <v>0</v>
      </c>
    </row>
    <row r="2694" customFormat="false" ht="26.85" hidden="false" customHeight="true" outlineLevel="0" collapsed="false">
      <c r="A2694" s="11"/>
      <c r="B2694" s="11"/>
      <c r="C2694" s="11"/>
      <c r="D2694" s="12"/>
      <c r="E2694" s="11" t="s">
        <v>808</v>
      </c>
      <c r="F2694" s="40" t="n">
        <v>1799.02</v>
      </c>
      <c r="G2694" s="11"/>
      <c r="H2694" s="42" t="s">
        <v>809</v>
      </c>
      <c r="I2694" s="42"/>
      <c r="J2694" s="40" t="n">
        <v>8613.51</v>
      </c>
    </row>
    <row r="2695" customFormat="false" ht="26.85" hidden="false" customHeight="false" outlineLevel="0" collapsed="false">
      <c r="A2695" s="14"/>
      <c r="B2695" s="14"/>
      <c r="C2695" s="14"/>
      <c r="D2695" s="43"/>
      <c r="E2695" s="14"/>
      <c r="F2695" s="14"/>
      <c r="G2695" s="14" t="s">
        <v>810</v>
      </c>
      <c r="H2695" s="44" t="n">
        <v>1</v>
      </c>
      <c r="I2695" s="14" t="s">
        <v>811</v>
      </c>
      <c r="J2695" s="45" t="n">
        <v>8613.51</v>
      </c>
    </row>
    <row r="2696" customFormat="false" ht="15" hidden="false" customHeight="false" outlineLevel="0" collapsed="false">
      <c r="A2696" s="46"/>
      <c r="B2696" s="46"/>
      <c r="C2696" s="46"/>
      <c r="D2696" s="47"/>
      <c r="E2696" s="46"/>
      <c r="F2696" s="46"/>
      <c r="G2696" s="46"/>
      <c r="H2696" s="48"/>
      <c r="I2696" s="46"/>
      <c r="J2696" s="46"/>
    </row>
    <row r="2697" customFormat="false" ht="26.85" hidden="false" customHeight="true" outlineLevel="0" collapsed="false">
      <c r="A2697" s="25" t="s">
        <v>757</v>
      </c>
      <c r="B2697" s="25" t="s">
        <v>58</v>
      </c>
      <c r="C2697" s="25" t="s">
        <v>59</v>
      </c>
      <c r="D2697" s="26" t="s">
        <v>10</v>
      </c>
      <c r="E2697" s="25" t="s">
        <v>781</v>
      </c>
      <c r="F2697" s="25"/>
      <c r="G2697" s="25" t="s">
        <v>60</v>
      </c>
      <c r="H2697" s="27" t="s">
        <v>61</v>
      </c>
      <c r="I2697" s="25" t="s">
        <v>62</v>
      </c>
      <c r="J2697" s="25" t="s">
        <v>11</v>
      </c>
    </row>
    <row r="2698" customFormat="false" ht="39.55" hidden="false" customHeight="true" outlineLevel="0" collapsed="false">
      <c r="A2698" s="28" t="s">
        <v>782</v>
      </c>
      <c r="B2698" s="28" t="s">
        <v>758</v>
      </c>
      <c r="C2698" s="28" t="s">
        <v>66</v>
      </c>
      <c r="D2698" s="29" t="s">
        <v>759</v>
      </c>
      <c r="E2698" s="28" t="s">
        <v>1883</v>
      </c>
      <c r="F2698" s="28"/>
      <c r="G2698" s="28" t="s">
        <v>756</v>
      </c>
      <c r="H2698" s="30" t="n">
        <v>1</v>
      </c>
      <c r="I2698" s="31" t="n">
        <v>4529.58</v>
      </c>
      <c r="J2698" s="31" t="n">
        <v>4529.58</v>
      </c>
    </row>
    <row r="2699" customFormat="false" ht="52.2" hidden="false" customHeight="true" outlineLevel="0" collapsed="false">
      <c r="A2699" s="36" t="s">
        <v>790</v>
      </c>
      <c r="B2699" s="36" t="s">
        <v>1892</v>
      </c>
      <c r="C2699" s="36" t="s">
        <v>71</v>
      </c>
      <c r="D2699" s="37" t="s">
        <v>1893</v>
      </c>
      <c r="E2699" s="36" t="s">
        <v>793</v>
      </c>
      <c r="F2699" s="36"/>
      <c r="G2699" s="36" t="s">
        <v>76</v>
      </c>
      <c r="H2699" s="38" t="n">
        <v>1</v>
      </c>
      <c r="I2699" s="39" t="n">
        <v>4529.58</v>
      </c>
      <c r="J2699" s="39" t="n">
        <v>4529.58</v>
      </c>
    </row>
    <row r="2700" customFormat="false" ht="26.85" hidden="false" customHeight="false" outlineLevel="0" collapsed="false">
      <c r="A2700" s="11"/>
      <c r="B2700" s="11"/>
      <c r="C2700" s="11"/>
      <c r="D2700" s="12"/>
      <c r="E2700" s="11" t="s">
        <v>805</v>
      </c>
      <c r="F2700" s="40" t="n">
        <v>0</v>
      </c>
      <c r="G2700" s="11" t="s">
        <v>806</v>
      </c>
      <c r="H2700" s="41" t="n">
        <v>0</v>
      </c>
      <c r="I2700" s="11" t="s">
        <v>807</v>
      </c>
      <c r="J2700" s="40" t="n">
        <v>0</v>
      </c>
    </row>
    <row r="2701" customFormat="false" ht="26.85" hidden="false" customHeight="true" outlineLevel="0" collapsed="false">
      <c r="A2701" s="11"/>
      <c r="B2701" s="11"/>
      <c r="C2701" s="11"/>
      <c r="D2701" s="12"/>
      <c r="E2701" s="11" t="s">
        <v>808</v>
      </c>
      <c r="F2701" s="40" t="n">
        <v>1195.8</v>
      </c>
      <c r="G2701" s="11"/>
      <c r="H2701" s="42" t="s">
        <v>809</v>
      </c>
      <c r="I2701" s="42"/>
      <c r="J2701" s="40" t="n">
        <v>5725.38</v>
      </c>
    </row>
    <row r="2702" customFormat="false" ht="26.85" hidden="false" customHeight="false" outlineLevel="0" collapsed="false">
      <c r="A2702" s="14"/>
      <c r="B2702" s="14"/>
      <c r="C2702" s="14"/>
      <c r="D2702" s="43"/>
      <c r="E2702" s="14"/>
      <c r="F2702" s="14"/>
      <c r="G2702" s="14" t="s">
        <v>810</v>
      </c>
      <c r="H2702" s="44" t="n">
        <v>1</v>
      </c>
      <c r="I2702" s="14" t="s">
        <v>811</v>
      </c>
      <c r="J2702" s="45" t="n">
        <v>5725.38</v>
      </c>
    </row>
    <row r="2703" customFormat="false" ht="15" hidden="false" customHeight="false" outlineLevel="0" collapsed="false">
      <c r="A2703" s="46"/>
      <c r="B2703" s="46"/>
      <c r="C2703" s="46"/>
      <c r="D2703" s="47"/>
      <c r="E2703" s="46"/>
      <c r="F2703" s="46"/>
      <c r="G2703" s="46"/>
      <c r="H2703" s="48"/>
      <c r="I2703" s="46"/>
      <c r="J2703" s="46"/>
    </row>
    <row r="2704" customFormat="false" ht="26.85" hidden="false" customHeight="true" outlineLevel="0" collapsed="false">
      <c r="A2704" s="25" t="s">
        <v>760</v>
      </c>
      <c r="B2704" s="25" t="s">
        <v>58</v>
      </c>
      <c r="C2704" s="25" t="s">
        <v>59</v>
      </c>
      <c r="D2704" s="26" t="s">
        <v>10</v>
      </c>
      <c r="E2704" s="25" t="s">
        <v>781</v>
      </c>
      <c r="F2704" s="25"/>
      <c r="G2704" s="25" t="s">
        <v>60</v>
      </c>
      <c r="H2704" s="27" t="s">
        <v>61</v>
      </c>
      <c r="I2704" s="25" t="s">
        <v>62</v>
      </c>
      <c r="J2704" s="25" t="s">
        <v>11</v>
      </c>
    </row>
    <row r="2705" customFormat="false" ht="26.85" hidden="false" customHeight="true" outlineLevel="0" collapsed="false">
      <c r="A2705" s="28" t="s">
        <v>782</v>
      </c>
      <c r="B2705" s="28" t="s">
        <v>761</v>
      </c>
      <c r="C2705" s="28" t="s">
        <v>66</v>
      </c>
      <c r="D2705" s="29" t="s">
        <v>762</v>
      </c>
      <c r="E2705" s="28" t="s">
        <v>1883</v>
      </c>
      <c r="F2705" s="28"/>
      <c r="G2705" s="28" t="s">
        <v>756</v>
      </c>
      <c r="H2705" s="30" t="n">
        <v>1</v>
      </c>
      <c r="I2705" s="31" t="n">
        <v>960.85</v>
      </c>
      <c r="J2705" s="31" t="n">
        <v>960.85</v>
      </c>
    </row>
    <row r="2706" customFormat="false" ht="26.85" hidden="false" customHeight="true" outlineLevel="0" collapsed="false">
      <c r="A2706" s="36" t="s">
        <v>790</v>
      </c>
      <c r="B2706" s="36" t="s">
        <v>1894</v>
      </c>
      <c r="C2706" s="36" t="s">
        <v>66</v>
      </c>
      <c r="D2706" s="37" t="s">
        <v>1895</v>
      </c>
      <c r="E2706" s="36" t="s">
        <v>793</v>
      </c>
      <c r="F2706" s="36"/>
      <c r="G2706" s="36" t="s">
        <v>756</v>
      </c>
      <c r="H2706" s="38" t="n">
        <v>1</v>
      </c>
      <c r="I2706" s="39" t="n">
        <v>960.85</v>
      </c>
      <c r="J2706" s="39" t="n">
        <v>960.85</v>
      </c>
    </row>
    <row r="2707" customFormat="false" ht="26.85" hidden="false" customHeight="false" outlineLevel="0" collapsed="false">
      <c r="A2707" s="11"/>
      <c r="B2707" s="11"/>
      <c r="C2707" s="11"/>
      <c r="D2707" s="12"/>
      <c r="E2707" s="11" t="s">
        <v>805</v>
      </c>
      <c r="F2707" s="40" t="n">
        <v>0</v>
      </c>
      <c r="G2707" s="11" t="s">
        <v>806</v>
      </c>
      <c r="H2707" s="41" t="n">
        <v>0</v>
      </c>
      <c r="I2707" s="11" t="s">
        <v>807</v>
      </c>
      <c r="J2707" s="40" t="n">
        <v>0</v>
      </c>
    </row>
    <row r="2708" customFormat="false" ht="26.85" hidden="false" customHeight="true" outlineLevel="0" collapsed="false">
      <c r="A2708" s="11"/>
      <c r="B2708" s="11"/>
      <c r="C2708" s="11"/>
      <c r="D2708" s="12"/>
      <c r="E2708" s="11" t="s">
        <v>808</v>
      </c>
      <c r="F2708" s="40" t="n">
        <v>253.66</v>
      </c>
      <c r="G2708" s="11"/>
      <c r="H2708" s="42" t="s">
        <v>809</v>
      </c>
      <c r="I2708" s="42"/>
      <c r="J2708" s="40" t="n">
        <v>1214.51</v>
      </c>
    </row>
    <row r="2709" customFormat="false" ht="26.85" hidden="false" customHeight="false" outlineLevel="0" collapsed="false">
      <c r="A2709" s="14"/>
      <c r="B2709" s="14"/>
      <c r="C2709" s="14"/>
      <c r="D2709" s="43"/>
      <c r="E2709" s="14"/>
      <c r="F2709" s="14"/>
      <c r="G2709" s="14" t="s">
        <v>810</v>
      </c>
      <c r="H2709" s="44" t="n">
        <v>1</v>
      </c>
      <c r="I2709" s="14" t="s">
        <v>811</v>
      </c>
      <c r="J2709" s="45" t="n">
        <v>1214.51</v>
      </c>
    </row>
    <row r="2710" customFormat="false" ht="15" hidden="false" customHeight="false" outlineLevel="0" collapsed="false">
      <c r="A2710" s="46"/>
      <c r="B2710" s="46"/>
      <c r="C2710" s="46"/>
      <c r="D2710" s="47"/>
      <c r="E2710" s="46"/>
      <c r="F2710" s="46"/>
      <c r="G2710" s="46"/>
      <c r="H2710" s="48"/>
      <c r="I2710" s="46"/>
      <c r="J2710" s="46"/>
    </row>
    <row r="2711" customFormat="false" ht="26.85" hidden="false" customHeight="true" outlineLevel="0" collapsed="false">
      <c r="A2711" s="25" t="s">
        <v>763</v>
      </c>
      <c r="B2711" s="25" t="s">
        <v>58</v>
      </c>
      <c r="C2711" s="25" t="s">
        <v>59</v>
      </c>
      <c r="D2711" s="26" t="s">
        <v>10</v>
      </c>
      <c r="E2711" s="25" t="s">
        <v>781</v>
      </c>
      <c r="F2711" s="25"/>
      <c r="G2711" s="25" t="s">
        <v>60</v>
      </c>
      <c r="H2711" s="27" t="s">
        <v>61</v>
      </c>
      <c r="I2711" s="25" t="s">
        <v>62</v>
      </c>
      <c r="J2711" s="25" t="s">
        <v>11</v>
      </c>
    </row>
    <row r="2712" customFormat="false" ht="52.2" hidden="false" customHeight="true" outlineLevel="0" collapsed="false">
      <c r="A2712" s="28" t="s">
        <v>782</v>
      </c>
      <c r="B2712" s="28" t="s">
        <v>764</v>
      </c>
      <c r="C2712" s="28" t="s">
        <v>66</v>
      </c>
      <c r="D2712" s="29" t="s">
        <v>765</v>
      </c>
      <c r="E2712" s="28" t="s">
        <v>1896</v>
      </c>
      <c r="F2712" s="28"/>
      <c r="G2712" s="28" t="s">
        <v>99</v>
      </c>
      <c r="H2712" s="30" t="n">
        <v>1</v>
      </c>
      <c r="I2712" s="31" t="n">
        <v>152.03</v>
      </c>
      <c r="J2712" s="31" t="n">
        <v>152.03</v>
      </c>
    </row>
    <row r="2713" customFormat="false" ht="26.85" hidden="false" customHeight="true" outlineLevel="0" collapsed="false">
      <c r="A2713" s="32" t="s">
        <v>784</v>
      </c>
      <c r="B2713" s="32" t="s">
        <v>785</v>
      </c>
      <c r="C2713" s="32" t="s">
        <v>66</v>
      </c>
      <c r="D2713" s="33" t="s">
        <v>786</v>
      </c>
      <c r="E2713" s="32" t="s">
        <v>787</v>
      </c>
      <c r="F2713" s="32"/>
      <c r="G2713" s="32" t="s">
        <v>108</v>
      </c>
      <c r="H2713" s="34" t="n">
        <v>0.8</v>
      </c>
      <c r="I2713" s="35" t="n">
        <v>3.71</v>
      </c>
      <c r="J2713" s="35" t="n">
        <v>2.96</v>
      </c>
    </row>
    <row r="2714" customFormat="false" ht="26.85" hidden="false" customHeight="true" outlineLevel="0" collapsed="false">
      <c r="A2714" s="32" t="s">
        <v>784</v>
      </c>
      <c r="B2714" s="32" t="s">
        <v>871</v>
      </c>
      <c r="C2714" s="32" t="s">
        <v>66</v>
      </c>
      <c r="D2714" s="33" t="s">
        <v>872</v>
      </c>
      <c r="E2714" s="32" t="s">
        <v>787</v>
      </c>
      <c r="F2714" s="32"/>
      <c r="G2714" s="32" t="s">
        <v>108</v>
      </c>
      <c r="H2714" s="34" t="n">
        <v>1</v>
      </c>
      <c r="I2714" s="35" t="n">
        <v>3.57</v>
      </c>
      <c r="J2714" s="35" t="n">
        <v>3.57</v>
      </c>
    </row>
    <row r="2715" customFormat="false" ht="26.85" hidden="false" customHeight="true" outlineLevel="0" collapsed="false">
      <c r="A2715" s="32" t="s">
        <v>784</v>
      </c>
      <c r="B2715" s="32" t="s">
        <v>1897</v>
      </c>
      <c r="C2715" s="32" t="s">
        <v>66</v>
      </c>
      <c r="D2715" s="33" t="s">
        <v>1898</v>
      </c>
      <c r="E2715" s="32" t="s">
        <v>877</v>
      </c>
      <c r="F2715" s="32"/>
      <c r="G2715" s="32" t="s">
        <v>115</v>
      </c>
      <c r="H2715" s="34" t="n">
        <v>0.015</v>
      </c>
      <c r="I2715" s="35" t="n">
        <v>455.3</v>
      </c>
      <c r="J2715" s="35" t="n">
        <v>6.82</v>
      </c>
    </row>
    <row r="2716" customFormat="false" ht="52.2" hidden="false" customHeight="true" outlineLevel="0" collapsed="false">
      <c r="A2716" s="36" t="s">
        <v>790</v>
      </c>
      <c r="B2716" s="36" t="s">
        <v>1899</v>
      </c>
      <c r="C2716" s="36" t="s">
        <v>66</v>
      </c>
      <c r="D2716" s="37" t="s">
        <v>1900</v>
      </c>
      <c r="E2716" s="36" t="s">
        <v>793</v>
      </c>
      <c r="F2716" s="36"/>
      <c r="G2716" s="36" t="s">
        <v>99</v>
      </c>
      <c r="H2716" s="38" t="n">
        <v>1</v>
      </c>
      <c r="I2716" s="39" t="n">
        <v>114.89</v>
      </c>
      <c r="J2716" s="39" t="n">
        <v>114.89</v>
      </c>
    </row>
    <row r="2717" customFormat="false" ht="15" hidden="false" customHeight="true" outlineLevel="0" collapsed="false">
      <c r="A2717" s="36" t="s">
        <v>790</v>
      </c>
      <c r="B2717" s="36" t="s">
        <v>909</v>
      </c>
      <c r="C2717" s="36" t="s">
        <v>71</v>
      </c>
      <c r="D2717" s="37" t="s">
        <v>910</v>
      </c>
      <c r="E2717" s="36" t="s">
        <v>798</v>
      </c>
      <c r="F2717" s="36"/>
      <c r="G2717" s="36" t="s">
        <v>108</v>
      </c>
      <c r="H2717" s="38" t="n">
        <v>1</v>
      </c>
      <c r="I2717" s="39" t="n">
        <v>15.03</v>
      </c>
      <c r="J2717" s="39" t="n">
        <v>15.03</v>
      </c>
    </row>
    <row r="2718" customFormat="false" ht="15" hidden="false" customHeight="true" outlineLevel="0" collapsed="false">
      <c r="A2718" s="36" t="s">
        <v>790</v>
      </c>
      <c r="B2718" s="36" t="s">
        <v>803</v>
      </c>
      <c r="C2718" s="36" t="s">
        <v>71</v>
      </c>
      <c r="D2718" s="37" t="s">
        <v>804</v>
      </c>
      <c r="E2718" s="36" t="s">
        <v>798</v>
      </c>
      <c r="F2718" s="36"/>
      <c r="G2718" s="36" t="s">
        <v>108</v>
      </c>
      <c r="H2718" s="38" t="n">
        <v>0.8</v>
      </c>
      <c r="I2718" s="39" t="n">
        <v>10.96</v>
      </c>
      <c r="J2718" s="39" t="n">
        <v>8.76</v>
      </c>
    </row>
    <row r="2719" customFormat="false" ht="26.85" hidden="false" customHeight="false" outlineLevel="0" collapsed="false">
      <c r="A2719" s="11"/>
      <c r="B2719" s="11"/>
      <c r="C2719" s="11"/>
      <c r="D2719" s="12"/>
      <c r="E2719" s="11" t="s">
        <v>805</v>
      </c>
      <c r="F2719" s="40" t="n">
        <v>24.77</v>
      </c>
      <c r="G2719" s="11" t="s">
        <v>806</v>
      </c>
      <c r="H2719" s="41" t="n">
        <v>0</v>
      </c>
      <c r="I2719" s="11" t="s">
        <v>807</v>
      </c>
      <c r="J2719" s="40" t="n">
        <v>24.77</v>
      </c>
    </row>
    <row r="2720" customFormat="false" ht="26.85" hidden="false" customHeight="true" outlineLevel="0" collapsed="false">
      <c r="A2720" s="11"/>
      <c r="B2720" s="11"/>
      <c r="C2720" s="11"/>
      <c r="D2720" s="12"/>
      <c r="E2720" s="11" t="s">
        <v>808</v>
      </c>
      <c r="F2720" s="40" t="n">
        <v>40.13</v>
      </c>
      <c r="G2720" s="11"/>
      <c r="H2720" s="42" t="s">
        <v>809</v>
      </c>
      <c r="I2720" s="42"/>
      <c r="J2720" s="40" t="n">
        <v>192.16</v>
      </c>
    </row>
    <row r="2721" customFormat="false" ht="26.85" hidden="false" customHeight="false" outlineLevel="0" collapsed="false">
      <c r="A2721" s="14"/>
      <c r="B2721" s="14"/>
      <c r="C2721" s="14"/>
      <c r="D2721" s="43"/>
      <c r="E2721" s="14"/>
      <c r="F2721" s="14"/>
      <c r="G2721" s="14" t="s">
        <v>810</v>
      </c>
      <c r="H2721" s="44" t="n">
        <v>9.6</v>
      </c>
      <c r="I2721" s="14" t="s">
        <v>811</v>
      </c>
      <c r="J2721" s="45" t="n">
        <v>1844.73</v>
      </c>
    </row>
    <row r="2722" customFormat="false" ht="15" hidden="false" customHeight="false" outlineLevel="0" collapsed="false">
      <c r="A2722" s="46"/>
      <c r="B2722" s="46"/>
      <c r="C2722" s="46"/>
      <c r="D2722" s="47"/>
      <c r="E2722" s="46"/>
      <c r="F2722" s="46"/>
      <c r="G2722" s="46"/>
      <c r="H2722" s="48"/>
      <c r="I2722" s="46"/>
      <c r="J2722" s="46"/>
    </row>
    <row r="2723" customFormat="false" ht="15" hidden="false" customHeight="false" outlineLevel="0" collapsed="false">
      <c r="A2723" s="21" t="s">
        <v>766</v>
      </c>
      <c r="B2723" s="21"/>
      <c r="C2723" s="21"/>
      <c r="D2723" s="22" t="s">
        <v>767</v>
      </c>
      <c r="E2723" s="21"/>
      <c r="F2723" s="21"/>
      <c r="G2723" s="21"/>
      <c r="H2723" s="23"/>
      <c r="I2723" s="21"/>
      <c r="J2723" s="24" t="n">
        <v>54525.45</v>
      </c>
    </row>
    <row r="2724" customFormat="false" ht="26.85" hidden="false" customHeight="true" outlineLevel="0" collapsed="false">
      <c r="A2724" s="25" t="s">
        <v>768</v>
      </c>
      <c r="B2724" s="25" t="s">
        <v>58</v>
      </c>
      <c r="C2724" s="25" t="s">
        <v>59</v>
      </c>
      <c r="D2724" s="26" t="s">
        <v>10</v>
      </c>
      <c r="E2724" s="25" t="s">
        <v>781</v>
      </c>
      <c r="F2724" s="25"/>
      <c r="G2724" s="25" t="s">
        <v>60</v>
      </c>
      <c r="H2724" s="27" t="s">
        <v>61</v>
      </c>
      <c r="I2724" s="25" t="s">
        <v>62</v>
      </c>
      <c r="J2724" s="25" t="s">
        <v>11</v>
      </c>
    </row>
    <row r="2725" customFormat="false" ht="77.6" hidden="false" customHeight="true" outlineLevel="0" collapsed="false">
      <c r="A2725" s="28" t="s">
        <v>782</v>
      </c>
      <c r="B2725" s="28" t="s">
        <v>769</v>
      </c>
      <c r="C2725" s="28" t="s">
        <v>71</v>
      </c>
      <c r="D2725" s="29" t="s">
        <v>770</v>
      </c>
      <c r="E2725" s="28" t="s">
        <v>1092</v>
      </c>
      <c r="F2725" s="28"/>
      <c r="G2725" s="28" t="s">
        <v>68</v>
      </c>
      <c r="H2725" s="30" t="n">
        <v>1</v>
      </c>
      <c r="I2725" s="31" t="n">
        <v>207.1</v>
      </c>
      <c r="J2725" s="31" t="n">
        <v>207.1</v>
      </c>
    </row>
    <row r="2726" customFormat="false" ht="26.85" hidden="false" customHeight="true" outlineLevel="0" collapsed="false">
      <c r="A2726" s="32" t="s">
        <v>784</v>
      </c>
      <c r="B2726" s="32" t="s">
        <v>1901</v>
      </c>
      <c r="C2726" s="32" t="s">
        <v>71</v>
      </c>
      <c r="D2726" s="33" t="s">
        <v>1902</v>
      </c>
      <c r="E2726" s="32" t="s">
        <v>815</v>
      </c>
      <c r="F2726" s="32"/>
      <c r="G2726" s="32" t="s">
        <v>108</v>
      </c>
      <c r="H2726" s="34" t="n">
        <v>0.9774</v>
      </c>
      <c r="I2726" s="35" t="n">
        <v>22.07</v>
      </c>
      <c r="J2726" s="35" t="n">
        <v>21.57</v>
      </c>
    </row>
    <row r="2727" customFormat="false" ht="26.85" hidden="false" customHeight="true" outlineLevel="0" collapsed="false">
      <c r="A2727" s="32" t="s">
        <v>784</v>
      </c>
      <c r="B2727" s="32" t="s">
        <v>1093</v>
      </c>
      <c r="C2727" s="32" t="s">
        <v>71</v>
      </c>
      <c r="D2727" s="33" t="s">
        <v>1094</v>
      </c>
      <c r="E2727" s="32" t="s">
        <v>815</v>
      </c>
      <c r="F2727" s="32"/>
      <c r="G2727" s="32" t="s">
        <v>108</v>
      </c>
      <c r="H2727" s="34" t="n">
        <v>0.9774</v>
      </c>
      <c r="I2727" s="35" t="n">
        <v>16.37</v>
      </c>
      <c r="J2727" s="35" t="n">
        <v>16</v>
      </c>
    </row>
    <row r="2728" customFormat="false" ht="39.55" hidden="false" customHeight="true" outlineLevel="0" collapsed="false">
      <c r="A2728" s="32" t="s">
        <v>784</v>
      </c>
      <c r="B2728" s="32" t="s">
        <v>1903</v>
      </c>
      <c r="C2728" s="32" t="s">
        <v>71</v>
      </c>
      <c r="D2728" s="33" t="s">
        <v>1904</v>
      </c>
      <c r="E2728" s="32" t="s">
        <v>827</v>
      </c>
      <c r="F2728" s="32"/>
      <c r="G2728" s="32" t="s">
        <v>115</v>
      </c>
      <c r="H2728" s="34" t="n">
        <v>0.0045</v>
      </c>
      <c r="I2728" s="35" t="n">
        <v>340.16</v>
      </c>
      <c r="J2728" s="35" t="n">
        <v>1.53</v>
      </c>
    </row>
    <row r="2729" customFormat="false" ht="39.55" hidden="false" customHeight="true" outlineLevel="0" collapsed="false">
      <c r="A2729" s="36" t="s">
        <v>790</v>
      </c>
      <c r="B2729" s="36" t="s">
        <v>1905</v>
      </c>
      <c r="C2729" s="36" t="s">
        <v>71</v>
      </c>
      <c r="D2729" s="37" t="s">
        <v>1906</v>
      </c>
      <c r="E2729" s="36" t="s">
        <v>793</v>
      </c>
      <c r="F2729" s="36"/>
      <c r="G2729" s="36" t="s">
        <v>68</v>
      </c>
      <c r="H2729" s="38" t="n">
        <v>1.0203</v>
      </c>
      <c r="I2729" s="39" t="n">
        <v>70.2</v>
      </c>
      <c r="J2729" s="39" t="n">
        <v>71.62</v>
      </c>
    </row>
    <row r="2730" customFormat="false" ht="26.85" hidden="false" customHeight="true" outlineLevel="0" collapsed="false">
      <c r="A2730" s="36" t="s">
        <v>790</v>
      </c>
      <c r="B2730" s="36" t="s">
        <v>1907</v>
      </c>
      <c r="C2730" s="36" t="s">
        <v>71</v>
      </c>
      <c r="D2730" s="37" t="s">
        <v>1908</v>
      </c>
      <c r="E2730" s="36" t="s">
        <v>793</v>
      </c>
      <c r="F2730" s="36"/>
      <c r="G2730" s="36" t="s">
        <v>99</v>
      </c>
      <c r="H2730" s="38" t="n">
        <v>0.6105</v>
      </c>
      <c r="I2730" s="39" t="n">
        <v>83.25</v>
      </c>
      <c r="J2730" s="39" t="n">
        <v>50.82</v>
      </c>
    </row>
    <row r="2731" customFormat="false" ht="26.85" hidden="false" customHeight="true" outlineLevel="0" collapsed="false">
      <c r="A2731" s="36" t="s">
        <v>790</v>
      </c>
      <c r="B2731" s="36" t="s">
        <v>1909</v>
      </c>
      <c r="C2731" s="36" t="s">
        <v>71</v>
      </c>
      <c r="D2731" s="37" t="s">
        <v>1910</v>
      </c>
      <c r="E2731" s="36" t="s">
        <v>793</v>
      </c>
      <c r="F2731" s="36"/>
      <c r="G2731" s="36" t="s">
        <v>99</v>
      </c>
      <c r="H2731" s="38" t="n">
        <v>0.8701</v>
      </c>
      <c r="I2731" s="39" t="n">
        <v>49.7</v>
      </c>
      <c r="J2731" s="39" t="n">
        <v>43.24</v>
      </c>
    </row>
    <row r="2732" customFormat="false" ht="26.85" hidden="false" customHeight="true" outlineLevel="0" collapsed="false">
      <c r="A2732" s="36" t="s">
        <v>790</v>
      </c>
      <c r="B2732" s="36" t="s">
        <v>1911</v>
      </c>
      <c r="C2732" s="36" t="s">
        <v>71</v>
      </c>
      <c r="D2732" s="37" t="s">
        <v>1912</v>
      </c>
      <c r="E2732" s="36" t="s">
        <v>793</v>
      </c>
      <c r="F2732" s="36"/>
      <c r="G2732" s="36" t="s">
        <v>145</v>
      </c>
      <c r="H2732" s="38" t="n">
        <v>0.0025</v>
      </c>
      <c r="I2732" s="39" t="n">
        <v>41.47</v>
      </c>
      <c r="J2732" s="39" t="n">
        <v>0.1</v>
      </c>
    </row>
    <row r="2733" customFormat="false" ht="26.85" hidden="false" customHeight="true" outlineLevel="0" collapsed="false">
      <c r="A2733" s="36" t="s">
        <v>790</v>
      </c>
      <c r="B2733" s="36" t="s">
        <v>1913</v>
      </c>
      <c r="C2733" s="36" t="s">
        <v>71</v>
      </c>
      <c r="D2733" s="37" t="s">
        <v>1914</v>
      </c>
      <c r="E2733" s="36" t="s">
        <v>793</v>
      </c>
      <c r="F2733" s="36"/>
      <c r="G2733" s="36" t="s">
        <v>145</v>
      </c>
      <c r="H2733" s="38" t="n">
        <v>0.0797</v>
      </c>
      <c r="I2733" s="39" t="n">
        <v>27.95</v>
      </c>
      <c r="J2733" s="39" t="n">
        <v>2.22</v>
      </c>
    </row>
    <row r="2734" customFormat="false" ht="26.85" hidden="false" customHeight="false" outlineLevel="0" collapsed="false">
      <c r="A2734" s="11"/>
      <c r="B2734" s="11"/>
      <c r="C2734" s="11"/>
      <c r="D2734" s="12"/>
      <c r="E2734" s="11" t="s">
        <v>805</v>
      </c>
      <c r="F2734" s="40" t="n">
        <v>27.48</v>
      </c>
      <c r="G2734" s="11" t="s">
        <v>806</v>
      </c>
      <c r="H2734" s="41" t="n">
        <v>0</v>
      </c>
      <c r="I2734" s="11" t="s">
        <v>807</v>
      </c>
      <c r="J2734" s="40" t="n">
        <v>27.48</v>
      </c>
    </row>
    <row r="2735" customFormat="false" ht="26.85" hidden="false" customHeight="true" outlineLevel="0" collapsed="false">
      <c r="A2735" s="11"/>
      <c r="B2735" s="11"/>
      <c r="C2735" s="11"/>
      <c r="D2735" s="12"/>
      <c r="E2735" s="11" t="s">
        <v>808</v>
      </c>
      <c r="F2735" s="40" t="n">
        <v>54.67</v>
      </c>
      <c r="G2735" s="11"/>
      <c r="H2735" s="42" t="s">
        <v>809</v>
      </c>
      <c r="I2735" s="42"/>
      <c r="J2735" s="40" t="n">
        <v>261.77</v>
      </c>
    </row>
    <row r="2736" customFormat="false" ht="26.85" hidden="false" customHeight="false" outlineLevel="0" collapsed="false">
      <c r="A2736" s="14"/>
      <c r="B2736" s="14"/>
      <c r="C2736" s="14"/>
      <c r="D2736" s="43"/>
      <c r="E2736" s="14"/>
      <c r="F2736" s="14"/>
      <c r="G2736" s="14" t="s">
        <v>810</v>
      </c>
      <c r="H2736" s="44" t="n">
        <v>201</v>
      </c>
      <c r="I2736" s="14" t="s">
        <v>811</v>
      </c>
      <c r="J2736" s="45" t="n">
        <v>52615.77</v>
      </c>
    </row>
    <row r="2737" customFormat="false" ht="15" hidden="false" customHeight="false" outlineLevel="0" collapsed="false">
      <c r="A2737" s="46"/>
      <c r="B2737" s="46"/>
      <c r="C2737" s="46"/>
      <c r="D2737" s="47"/>
      <c r="E2737" s="46"/>
      <c r="F2737" s="46"/>
      <c r="G2737" s="46"/>
      <c r="H2737" s="48"/>
      <c r="I2737" s="46"/>
      <c r="J2737" s="46"/>
    </row>
    <row r="2738" customFormat="false" ht="26.85" hidden="false" customHeight="true" outlineLevel="0" collapsed="false">
      <c r="A2738" s="25" t="s">
        <v>771</v>
      </c>
      <c r="B2738" s="25" t="s">
        <v>58</v>
      </c>
      <c r="C2738" s="25" t="s">
        <v>59</v>
      </c>
      <c r="D2738" s="26" t="s">
        <v>10</v>
      </c>
      <c r="E2738" s="25" t="s">
        <v>781</v>
      </c>
      <c r="F2738" s="25"/>
      <c r="G2738" s="25" t="s">
        <v>60</v>
      </c>
      <c r="H2738" s="27" t="s">
        <v>61</v>
      </c>
      <c r="I2738" s="25" t="s">
        <v>62</v>
      </c>
      <c r="J2738" s="25" t="s">
        <v>11</v>
      </c>
    </row>
    <row r="2739" customFormat="false" ht="26.85" hidden="false" customHeight="true" outlineLevel="0" collapsed="false">
      <c r="A2739" s="28" t="s">
        <v>782</v>
      </c>
      <c r="B2739" s="28" t="s">
        <v>772</v>
      </c>
      <c r="C2739" s="28" t="s">
        <v>66</v>
      </c>
      <c r="D2739" s="29" t="s">
        <v>773</v>
      </c>
      <c r="E2739" s="28" t="s">
        <v>1896</v>
      </c>
      <c r="F2739" s="28"/>
      <c r="G2739" s="28" t="s">
        <v>68</v>
      </c>
      <c r="H2739" s="30" t="n">
        <v>1</v>
      </c>
      <c r="I2739" s="31" t="n">
        <v>377.71</v>
      </c>
      <c r="J2739" s="31" t="n">
        <v>377.71</v>
      </c>
    </row>
    <row r="2740" customFormat="false" ht="26.85" hidden="false" customHeight="true" outlineLevel="0" collapsed="false">
      <c r="A2740" s="32" t="s">
        <v>784</v>
      </c>
      <c r="B2740" s="32" t="s">
        <v>785</v>
      </c>
      <c r="C2740" s="32" t="s">
        <v>66</v>
      </c>
      <c r="D2740" s="33" t="s">
        <v>786</v>
      </c>
      <c r="E2740" s="32" t="s">
        <v>787</v>
      </c>
      <c r="F2740" s="32"/>
      <c r="G2740" s="32" t="s">
        <v>108</v>
      </c>
      <c r="H2740" s="34" t="n">
        <v>0.34</v>
      </c>
      <c r="I2740" s="35" t="n">
        <v>3.71</v>
      </c>
      <c r="J2740" s="35" t="n">
        <v>1.26</v>
      </c>
    </row>
    <row r="2741" customFormat="false" ht="26.85" hidden="false" customHeight="true" outlineLevel="0" collapsed="false">
      <c r="A2741" s="32" t="s">
        <v>784</v>
      </c>
      <c r="B2741" s="32" t="s">
        <v>871</v>
      </c>
      <c r="C2741" s="32" t="s">
        <v>66</v>
      </c>
      <c r="D2741" s="33" t="s">
        <v>872</v>
      </c>
      <c r="E2741" s="32" t="s">
        <v>787</v>
      </c>
      <c r="F2741" s="32"/>
      <c r="G2741" s="32" t="s">
        <v>108</v>
      </c>
      <c r="H2741" s="34" t="n">
        <v>0.34</v>
      </c>
      <c r="I2741" s="35" t="n">
        <v>3.57</v>
      </c>
      <c r="J2741" s="35" t="n">
        <v>1.21</v>
      </c>
    </row>
    <row r="2742" customFormat="false" ht="26.85" hidden="false" customHeight="true" outlineLevel="0" collapsed="false">
      <c r="A2742" s="32" t="s">
        <v>784</v>
      </c>
      <c r="B2742" s="32" t="s">
        <v>1300</v>
      </c>
      <c r="C2742" s="32" t="s">
        <v>66</v>
      </c>
      <c r="D2742" s="33" t="s">
        <v>1301</v>
      </c>
      <c r="E2742" s="32" t="s">
        <v>787</v>
      </c>
      <c r="F2742" s="32"/>
      <c r="G2742" s="32" t="s">
        <v>108</v>
      </c>
      <c r="H2742" s="34" t="n">
        <v>0.67</v>
      </c>
      <c r="I2742" s="35" t="n">
        <v>3.54</v>
      </c>
      <c r="J2742" s="35" t="n">
        <v>2.37</v>
      </c>
    </row>
    <row r="2743" customFormat="false" ht="39.55" hidden="false" customHeight="true" outlineLevel="0" collapsed="false">
      <c r="A2743" s="32" t="s">
        <v>784</v>
      </c>
      <c r="B2743" s="32" t="s">
        <v>1319</v>
      </c>
      <c r="C2743" s="32" t="s">
        <v>66</v>
      </c>
      <c r="D2743" s="33" t="s">
        <v>1320</v>
      </c>
      <c r="E2743" s="32" t="s">
        <v>1321</v>
      </c>
      <c r="F2743" s="32"/>
      <c r="G2743" s="32" t="s">
        <v>115</v>
      </c>
      <c r="H2743" s="34" t="n">
        <v>0.0008</v>
      </c>
      <c r="I2743" s="35" t="n">
        <v>504.07</v>
      </c>
      <c r="J2743" s="35" t="n">
        <v>0.4</v>
      </c>
    </row>
    <row r="2744" customFormat="false" ht="26.85" hidden="false" customHeight="true" outlineLevel="0" collapsed="false">
      <c r="A2744" s="36" t="s">
        <v>790</v>
      </c>
      <c r="B2744" s="36" t="s">
        <v>1915</v>
      </c>
      <c r="C2744" s="36" t="s">
        <v>66</v>
      </c>
      <c r="D2744" s="37" t="s">
        <v>1916</v>
      </c>
      <c r="E2744" s="36" t="s">
        <v>793</v>
      </c>
      <c r="F2744" s="36"/>
      <c r="G2744" s="36" t="s">
        <v>1917</v>
      </c>
      <c r="H2744" s="38" t="n">
        <v>9.35</v>
      </c>
      <c r="I2744" s="39" t="n">
        <v>35.77</v>
      </c>
      <c r="J2744" s="39" t="n">
        <v>334.44</v>
      </c>
    </row>
    <row r="2745" customFormat="false" ht="15" hidden="false" customHeight="true" outlineLevel="0" collapsed="false">
      <c r="A2745" s="36" t="s">
        <v>790</v>
      </c>
      <c r="B2745" s="36" t="s">
        <v>909</v>
      </c>
      <c r="C2745" s="36" t="s">
        <v>71</v>
      </c>
      <c r="D2745" s="37" t="s">
        <v>910</v>
      </c>
      <c r="E2745" s="36" t="s">
        <v>798</v>
      </c>
      <c r="F2745" s="36"/>
      <c r="G2745" s="36" t="s">
        <v>108</v>
      </c>
      <c r="H2745" s="38" t="n">
        <v>0.34</v>
      </c>
      <c r="I2745" s="39" t="n">
        <v>15.03</v>
      </c>
      <c r="J2745" s="39" t="n">
        <v>5.11</v>
      </c>
    </row>
    <row r="2746" customFormat="false" ht="15" hidden="false" customHeight="true" outlineLevel="0" collapsed="false">
      <c r="A2746" s="36" t="s">
        <v>790</v>
      </c>
      <c r="B2746" s="36" t="s">
        <v>1308</v>
      </c>
      <c r="C2746" s="36" t="s">
        <v>71</v>
      </c>
      <c r="D2746" s="37" t="s">
        <v>1309</v>
      </c>
      <c r="E2746" s="36" t="s">
        <v>798</v>
      </c>
      <c r="F2746" s="36"/>
      <c r="G2746" s="36" t="s">
        <v>108</v>
      </c>
      <c r="H2746" s="38" t="n">
        <v>0.67</v>
      </c>
      <c r="I2746" s="39" t="n">
        <v>16.53</v>
      </c>
      <c r="J2746" s="39" t="n">
        <v>11.07</v>
      </c>
    </row>
    <row r="2747" customFormat="false" ht="15" hidden="false" customHeight="true" outlineLevel="0" collapsed="false">
      <c r="A2747" s="36" t="s">
        <v>790</v>
      </c>
      <c r="B2747" s="36" t="s">
        <v>803</v>
      </c>
      <c r="C2747" s="36" t="s">
        <v>71</v>
      </c>
      <c r="D2747" s="37" t="s">
        <v>804</v>
      </c>
      <c r="E2747" s="36" t="s">
        <v>798</v>
      </c>
      <c r="F2747" s="36"/>
      <c r="G2747" s="36" t="s">
        <v>108</v>
      </c>
      <c r="H2747" s="38" t="n">
        <v>0.34</v>
      </c>
      <c r="I2747" s="39" t="n">
        <v>10.96</v>
      </c>
      <c r="J2747" s="39" t="n">
        <v>3.72</v>
      </c>
    </row>
    <row r="2748" customFormat="false" ht="26.85" hidden="false" customHeight="true" outlineLevel="0" collapsed="false">
      <c r="A2748" s="36" t="s">
        <v>790</v>
      </c>
      <c r="B2748" s="36" t="s">
        <v>1314</v>
      </c>
      <c r="C2748" s="36" t="s">
        <v>71</v>
      </c>
      <c r="D2748" s="37" t="s">
        <v>1315</v>
      </c>
      <c r="E2748" s="36" t="s">
        <v>793</v>
      </c>
      <c r="F2748" s="36"/>
      <c r="G2748" s="36" t="s">
        <v>145</v>
      </c>
      <c r="H2748" s="38" t="n">
        <v>0.42</v>
      </c>
      <c r="I2748" s="39" t="n">
        <v>43.19</v>
      </c>
      <c r="J2748" s="39" t="n">
        <v>18.13</v>
      </c>
    </row>
    <row r="2749" customFormat="false" ht="26.85" hidden="false" customHeight="false" outlineLevel="0" collapsed="false">
      <c r="A2749" s="11"/>
      <c r="B2749" s="11"/>
      <c r="C2749" s="11"/>
      <c r="D2749" s="12"/>
      <c r="E2749" s="11" t="s">
        <v>805</v>
      </c>
      <c r="F2749" s="40" t="n">
        <v>19.93</v>
      </c>
      <c r="G2749" s="11" t="s">
        <v>806</v>
      </c>
      <c r="H2749" s="41" t="n">
        <v>0</v>
      </c>
      <c r="I2749" s="11" t="s">
        <v>807</v>
      </c>
      <c r="J2749" s="40" t="n">
        <v>19.93</v>
      </c>
    </row>
    <row r="2750" customFormat="false" ht="26.85" hidden="false" customHeight="true" outlineLevel="0" collapsed="false">
      <c r="A2750" s="11"/>
      <c r="B2750" s="11"/>
      <c r="C2750" s="11"/>
      <c r="D2750" s="12"/>
      <c r="E2750" s="11" t="s">
        <v>808</v>
      </c>
      <c r="F2750" s="40" t="n">
        <v>99.71</v>
      </c>
      <c r="G2750" s="11"/>
      <c r="H2750" s="42" t="s">
        <v>809</v>
      </c>
      <c r="I2750" s="42"/>
      <c r="J2750" s="40" t="n">
        <v>477.42</v>
      </c>
    </row>
    <row r="2751" customFormat="false" ht="26.85" hidden="false" customHeight="false" outlineLevel="0" collapsed="false">
      <c r="A2751" s="14"/>
      <c r="B2751" s="14"/>
      <c r="C2751" s="14"/>
      <c r="D2751" s="43"/>
      <c r="E2751" s="14"/>
      <c r="F2751" s="14"/>
      <c r="G2751" s="14" t="s">
        <v>810</v>
      </c>
      <c r="H2751" s="44" t="n">
        <v>4</v>
      </c>
      <c r="I2751" s="14" t="s">
        <v>811</v>
      </c>
      <c r="J2751" s="45" t="n">
        <v>1909.68</v>
      </c>
    </row>
    <row r="2752" customFormat="false" ht="15" hidden="false" customHeight="false" outlineLevel="0" collapsed="false">
      <c r="A2752" s="46"/>
      <c r="B2752" s="46"/>
      <c r="C2752" s="46"/>
      <c r="D2752" s="47"/>
      <c r="E2752" s="46"/>
      <c r="F2752" s="46"/>
      <c r="G2752" s="46"/>
      <c r="H2752" s="48"/>
      <c r="I2752" s="46"/>
      <c r="J2752" s="46"/>
    </row>
    <row r="2753" customFormat="false" ht="15" hidden="false" customHeight="false" outlineLevel="0" collapsed="false">
      <c r="A2753" s="21" t="s">
        <v>51</v>
      </c>
      <c r="B2753" s="21"/>
      <c r="C2753" s="21"/>
      <c r="D2753" s="22" t="s">
        <v>52</v>
      </c>
      <c r="E2753" s="21"/>
      <c r="F2753" s="21"/>
      <c r="G2753" s="21"/>
      <c r="H2753" s="23"/>
      <c r="I2753" s="21"/>
      <c r="J2753" s="24" t="n">
        <v>6361.06</v>
      </c>
    </row>
    <row r="2754" customFormat="false" ht="26.85" hidden="false" customHeight="true" outlineLevel="0" collapsed="false">
      <c r="A2754" s="25" t="s">
        <v>774</v>
      </c>
      <c r="B2754" s="25" t="s">
        <v>58</v>
      </c>
      <c r="C2754" s="25" t="s">
        <v>59</v>
      </c>
      <c r="D2754" s="26" t="s">
        <v>10</v>
      </c>
      <c r="E2754" s="25" t="s">
        <v>781</v>
      </c>
      <c r="F2754" s="25"/>
      <c r="G2754" s="25" t="s">
        <v>60</v>
      </c>
      <c r="H2754" s="27" t="s">
        <v>61</v>
      </c>
      <c r="I2754" s="25" t="s">
        <v>62</v>
      </c>
      <c r="J2754" s="25" t="s">
        <v>11</v>
      </c>
    </row>
    <row r="2755" customFormat="false" ht="15" hidden="false" customHeight="true" outlineLevel="0" collapsed="false">
      <c r="A2755" s="28" t="s">
        <v>782</v>
      </c>
      <c r="B2755" s="28" t="s">
        <v>775</v>
      </c>
      <c r="C2755" s="28" t="s">
        <v>66</v>
      </c>
      <c r="D2755" s="29" t="s">
        <v>776</v>
      </c>
      <c r="E2755" s="28" t="s">
        <v>1918</v>
      </c>
      <c r="F2755" s="28"/>
      <c r="G2755" s="28" t="s">
        <v>68</v>
      </c>
      <c r="H2755" s="30" t="n">
        <v>1</v>
      </c>
      <c r="I2755" s="31" t="n">
        <v>2.09</v>
      </c>
      <c r="J2755" s="31" t="n">
        <v>2.09</v>
      </c>
    </row>
    <row r="2756" customFormat="false" ht="26.85" hidden="false" customHeight="true" outlineLevel="0" collapsed="false">
      <c r="A2756" s="32" t="s">
        <v>784</v>
      </c>
      <c r="B2756" s="32" t="s">
        <v>785</v>
      </c>
      <c r="C2756" s="32" t="s">
        <v>66</v>
      </c>
      <c r="D2756" s="33" t="s">
        <v>786</v>
      </c>
      <c r="E2756" s="32" t="s">
        <v>787</v>
      </c>
      <c r="F2756" s="32"/>
      <c r="G2756" s="32" t="s">
        <v>108</v>
      </c>
      <c r="H2756" s="34" t="n">
        <v>0.1</v>
      </c>
      <c r="I2756" s="35" t="n">
        <v>3.71</v>
      </c>
      <c r="J2756" s="35" t="n">
        <v>0.37</v>
      </c>
    </row>
    <row r="2757" customFormat="false" ht="15" hidden="false" customHeight="true" outlineLevel="0" collapsed="false">
      <c r="A2757" s="36" t="s">
        <v>790</v>
      </c>
      <c r="B2757" s="36" t="s">
        <v>1919</v>
      </c>
      <c r="C2757" s="36" t="s">
        <v>66</v>
      </c>
      <c r="D2757" s="37" t="s">
        <v>1920</v>
      </c>
      <c r="E2757" s="36" t="s">
        <v>793</v>
      </c>
      <c r="F2757" s="36"/>
      <c r="G2757" s="36" t="s">
        <v>145</v>
      </c>
      <c r="H2757" s="38" t="n">
        <v>0.005</v>
      </c>
      <c r="I2757" s="39" t="n">
        <v>9.68</v>
      </c>
      <c r="J2757" s="39" t="n">
        <v>0.04</v>
      </c>
    </row>
    <row r="2758" customFormat="false" ht="15" hidden="false" customHeight="true" outlineLevel="0" collapsed="false">
      <c r="A2758" s="36" t="s">
        <v>790</v>
      </c>
      <c r="B2758" s="36" t="s">
        <v>1921</v>
      </c>
      <c r="C2758" s="36" t="s">
        <v>66</v>
      </c>
      <c r="D2758" s="37" t="s">
        <v>1922</v>
      </c>
      <c r="E2758" s="36" t="s">
        <v>793</v>
      </c>
      <c r="F2758" s="36"/>
      <c r="G2758" s="36" t="s">
        <v>76</v>
      </c>
      <c r="H2758" s="38" t="n">
        <v>0.05</v>
      </c>
      <c r="I2758" s="39" t="n">
        <v>11.8</v>
      </c>
      <c r="J2758" s="39" t="n">
        <v>0.59</v>
      </c>
    </row>
    <row r="2759" customFormat="false" ht="15" hidden="false" customHeight="true" outlineLevel="0" collapsed="false">
      <c r="A2759" s="36" t="s">
        <v>790</v>
      </c>
      <c r="B2759" s="36" t="s">
        <v>803</v>
      </c>
      <c r="C2759" s="36" t="s">
        <v>71</v>
      </c>
      <c r="D2759" s="37" t="s">
        <v>804</v>
      </c>
      <c r="E2759" s="36" t="s">
        <v>798</v>
      </c>
      <c r="F2759" s="36"/>
      <c r="G2759" s="36" t="s">
        <v>108</v>
      </c>
      <c r="H2759" s="38" t="n">
        <v>0.1</v>
      </c>
      <c r="I2759" s="39" t="n">
        <v>10.96</v>
      </c>
      <c r="J2759" s="39" t="n">
        <v>1.09</v>
      </c>
    </row>
    <row r="2760" customFormat="false" ht="26.85" hidden="false" customHeight="false" outlineLevel="0" collapsed="false">
      <c r="A2760" s="11"/>
      <c r="B2760" s="11"/>
      <c r="C2760" s="11"/>
      <c r="D2760" s="12"/>
      <c r="E2760" s="11" t="s">
        <v>805</v>
      </c>
      <c r="F2760" s="40" t="n">
        <v>1.09</v>
      </c>
      <c r="G2760" s="11" t="s">
        <v>806</v>
      </c>
      <c r="H2760" s="41" t="n">
        <v>0</v>
      </c>
      <c r="I2760" s="11" t="s">
        <v>807</v>
      </c>
      <c r="J2760" s="40" t="n">
        <v>1.09</v>
      </c>
    </row>
    <row r="2761" customFormat="false" ht="26.85" hidden="false" customHeight="true" outlineLevel="0" collapsed="false">
      <c r="A2761" s="11"/>
      <c r="B2761" s="11"/>
      <c r="C2761" s="11"/>
      <c r="D2761" s="12"/>
      <c r="E2761" s="11" t="s">
        <v>808</v>
      </c>
      <c r="F2761" s="40" t="n">
        <v>0.55</v>
      </c>
      <c r="G2761" s="11"/>
      <c r="H2761" s="42" t="s">
        <v>809</v>
      </c>
      <c r="I2761" s="42"/>
      <c r="J2761" s="40" t="n">
        <v>2.64</v>
      </c>
    </row>
    <row r="2762" customFormat="false" ht="26.85" hidden="false" customHeight="false" outlineLevel="0" collapsed="false">
      <c r="A2762" s="14"/>
      <c r="B2762" s="14"/>
      <c r="C2762" s="14"/>
      <c r="D2762" s="43"/>
      <c r="E2762" s="14"/>
      <c r="F2762" s="14"/>
      <c r="G2762" s="14" t="s">
        <v>810</v>
      </c>
      <c r="H2762" s="44" t="n">
        <v>676.67</v>
      </c>
      <c r="I2762" s="14" t="s">
        <v>811</v>
      </c>
      <c r="J2762" s="45" t="n">
        <v>1786.4</v>
      </c>
    </row>
    <row r="2763" customFormat="false" ht="15" hidden="false" customHeight="false" outlineLevel="0" collapsed="false">
      <c r="A2763" s="46"/>
      <c r="B2763" s="46"/>
      <c r="C2763" s="46"/>
      <c r="D2763" s="47"/>
      <c r="E2763" s="46"/>
      <c r="F2763" s="46"/>
      <c r="G2763" s="46"/>
      <c r="H2763" s="48"/>
      <c r="I2763" s="46"/>
      <c r="J2763" s="46"/>
    </row>
    <row r="2764" customFormat="false" ht="26.85" hidden="false" customHeight="true" outlineLevel="0" collapsed="false">
      <c r="A2764" s="25" t="s">
        <v>777</v>
      </c>
      <c r="B2764" s="25" t="s">
        <v>58</v>
      </c>
      <c r="C2764" s="25" t="s">
        <v>59</v>
      </c>
      <c r="D2764" s="26" t="s">
        <v>10</v>
      </c>
      <c r="E2764" s="25" t="s">
        <v>781</v>
      </c>
      <c r="F2764" s="25"/>
      <c r="G2764" s="25" t="s">
        <v>60</v>
      </c>
      <c r="H2764" s="27" t="s">
        <v>61</v>
      </c>
      <c r="I2764" s="25" t="s">
        <v>62</v>
      </c>
      <c r="J2764" s="25" t="s">
        <v>11</v>
      </c>
    </row>
    <row r="2765" customFormat="false" ht="26.85" hidden="false" customHeight="true" outlineLevel="0" collapsed="false">
      <c r="A2765" s="28" t="s">
        <v>782</v>
      </c>
      <c r="B2765" s="28" t="s">
        <v>778</v>
      </c>
      <c r="C2765" s="28" t="s">
        <v>66</v>
      </c>
      <c r="D2765" s="29" t="s">
        <v>779</v>
      </c>
      <c r="E2765" s="28" t="s">
        <v>865</v>
      </c>
      <c r="F2765" s="28"/>
      <c r="G2765" s="28" t="s">
        <v>76</v>
      </c>
      <c r="H2765" s="30" t="n">
        <v>1</v>
      </c>
      <c r="I2765" s="31" t="n">
        <v>1809.6</v>
      </c>
      <c r="J2765" s="31" t="n">
        <v>1809.6</v>
      </c>
    </row>
    <row r="2766" customFormat="false" ht="26.85" hidden="false" customHeight="true" outlineLevel="0" collapsed="false">
      <c r="A2766" s="32" t="s">
        <v>784</v>
      </c>
      <c r="B2766" s="32" t="s">
        <v>785</v>
      </c>
      <c r="C2766" s="32" t="s">
        <v>66</v>
      </c>
      <c r="D2766" s="33" t="s">
        <v>786</v>
      </c>
      <c r="E2766" s="32" t="s">
        <v>787</v>
      </c>
      <c r="F2766" s="32"/>
      <c r="G2766" s="32" t="s">
        <v>108</v>
      </c>
      <c r="H2766" s="34" t="n">
        <v>0.6</v>
      </c>
      <c r="I2766" s="35" t="n">
        <v>3.71</v>
      </c>
      <c r="J2766" s="35" t="n">
        <v>2.22</v>
      </c>
    </row>
    <row r="2767" customFormat="false" ht="26.85" hidden="false" customHeight="true" outlineLevel="0" collapsed="false">
      <c r="A2767" s="32" t="s">
        <v>784</v>
      </c>
      <c r="B2767" s="32" t="s">
        <v>871</v>
      </c>
      <c r="C2767" s="32" t="s">
        <v>66</v>
      </c>
      <c r="D2767" s="33" t="s">
        <v>872</v>
      </c>
      <c r="E2767" s="32" t="s">
        <v>787</v>
      </c>
      <c r="F2767" s="32"/>
      <c r="G2767" s="32" t="s">
        <v>108</v>
      </c>
      <c r="H2767" s="34" t="n">
        <v>0.6</v>
      </c>
      <c r="I2767" s="35" t="n">
        <v>3.57</v>
      </c>
      <c r="J2767" s="35" t="n">
        <v>2.14</v>
      </c>
    </row>
    <row r="2768" customFormat="false" ht="39.55" hidden="false" customHeight="true" outlineLevel="0" collapsed="false">
      <c r="A2768" s="32" t="s">
        <v>784</v>
      </c>
      <c r="B2768" s="32" t="s">
        <v>1319</v>
      </c>
      <c r="C2768" s="32" t="s">
        <v>66</v>
      </c>
      <c r="D2768" s="33" t="s">
        <v>1320</v>
      </c>
      <c r="E2768" s="32" t="s">
        <v>1321</v>
      </c>
      <c r="F2768" s="32"/>
      <c r="G2768" s="32" t="s">
        <v>115</v>
      </c>
      <c r="H2768" s="34" t="n">
        <v>0.04</v>
      </c>
      <c r="I2768" s="35" t="n">
        <v>504.07</v>
      </c>
      <c r="J2768" s="35" t="n">
        <v>20.16</v>
      </c>
    </row>
    <row r="2769" customFormat="false" ht="26.85" hidden="false" customHeight="true" outlineLevel="0" collapsed="false">
      <c r="A2769" s="36" t="s">
        <v>790</v>
      </c>
      <c r="B2769" s="36" t="s">
        <v>1923</v>
      </c>
      <c r="C2769" s="36" t="s">
        <v>66</v>
      </c>
      <c r="D2769" s="37" t="s">
        <v>1924</v>
      </c>
      <c r="E2769" s="36" t="s">
        <v>793</v>
      </c>
      <c r="F2769" s="36"/>
      <c r="G2769" s="36" t="s">
        <v>76</v>
      </c>
      <c r="H2769" s="38" t="n">
        <v>1</v>
      </c>
      <c r="I2769" s="39" t="n">
        <v>1769.5</v>
      </c>
      <c r="J2769" s="39" t="n">
        <v>1769.5</v>
      </c>
    </row>
    <row r="2770" customFormat="false" ht="15" hidden="false" customHeight="true" outlineLevel="0" collapsed="false">
      <c r="A2770" s="36" t="s">
        <v>790</v>
      </c>
      <c r="B2770" s="36" t="s">
        <v>909</v>
      </c>
      <c r="C2770" s="36" t="s">
        <v>71</v>
      </c>
      <c r="D2770" s="37" t="s">
        <v>910</v>
      </c>
      <c r="E2770" s="36" t="s">
        <v>798</v>
      </c>
      <c r="F2770" s="36"/>
      <c r="G2770" s="36" t="s">
        <v>108</v>
      </c>
      <c r="H2770" s="38" t="n">
        <v>0.6</v>
      </c>
      <c r="I2770" s="39" t="n">
        <v>15.03</v>
      </c>
      <c r="J2770" s="39" t="n">
        <v>9.01</v>
      </c>
    </row>
    <row r="2771" customFormat="false" ht="15" hidden="false" customHeight="true" outlineLevel="0" collapsed="false">
      <c r="A2771" s="36" t="s">
        <v>790</v>
      </c>
      <c r="B2771" s="36" t="s">
        <v>803</v>
      </c>
      <c r="C2771" s="36" t="s">
        <v>71</v>
      </c>
      <c r="D2771" s="37" t="s">
        <v>804</v>
      </c>
      <c r="E2771" s="36" t="s">
        <v>798</v>
      </c>
      <c r="F2771" s="36"/>
      <c r="G2771" s="36" t="s">
        <v>108</v>
      </c>
      <c r="H2771" s="38" t="n">
        <v>0.6</v>
      </c>
      <c r="I2771" s="39" t="n">
        <v>10.96</v>
      </c>
      <c r="J2771" s="39" t="n">
        <v>6.57</v>
      </c>
    </row>
    <row r="2772" customFormat="false" ht="26.85" hidden="false" customHeight="false" outlineLevel="0" collapsed="false">
      <c r="A2772" s="11"/>
      <c r="B2772" s="11"/>
      <c r="C2772" s="11"/>
      <c r="D2772" s="12"/>
      <c r="E2772" s="11" t="s">
        <v>805</v>
      </c>
      <c r="F2772" s="40" t="n">
        <v>17.33</v>
      </c>
      <c r="G2772" s="11" t="s">
        <v>806</v>
      </c>
      <c r="H2772" s="41" t="n">
        <v>0</v>
      </c>
      <c r="I2772" s="11" t="s">
        <v>807</v>
      </c>
      <c r="J2772" s="40" t="n">
        <v>17.33</v>
      </c>
    </row>
    <row r="2773" customFormat="false" ht="26.85" hidden="false" customHeight="true" outlineLevel="0" collapsed="false">
      <c r="A2773" s="11"/>
      <c r="B2773" s="11"/>
      <c r="C2773" s="11"/>
      <c r="D2773" s="12"/>
      <c r="E2773" s="11" t="s">
        <v>808</v>
      </c>
      <c r="F2773" s="40" t="n">
        <v>477.73</v>
      </c>
      <c r="G2773" s="11"/>
      <c r="H2773" s="42" t="s">
        <v>809</v>
      </c>
      <c r="I2773" s="42"/>
      <c r="J2773" s="40" t="n">
        <v>2287.33</v>
      </c>
    </row>
    <row r="2774" customFormat="false" ht="26.85" hidden="false" customHeight="false" outlineLevel="0" collapsed="false">
      <c r="A2774" s="14"/>
      <c r="B2774" s="14"/>
      <c r="C2774" s="14"/>
      <c r="D2774" s="43"/>
      <c r="E2774" s="14"/>
      <c r="F2774" s="14"/>
      <c r="G2774" s="14" t="s">
        <v>810</v>
      </c>
      <c r="H2774" s="44" t="n">
        <v>2</v>
      </c>
      <c r="I2774" s="14" t="s">
        <v>811</v>
      </c>
      <c r="J2774" s="45" t="n">
        <v>4574.66</v>
      </c>
    </row>
    <row r="2775" customFormat="false" ht="15" hidden="false" customHeight="false" outlineLevel="0" collapsed="false">
      <c r="A2775" s="46"/>
      <c r="B2775" s="46"/>
      <c r="C2775" s="46"/>
      <c r="D2775" s="47"/>
      <c r="E2775" s="46"/>
      <c r="F2775" s="46"/>
      <c r="G2775" s="46"/>
      <c r="H2775" s="48"/>
      <c r="I2775" s="46"/>
      <c r="J2775" s="46"/>
    </row>
    <row r="2776" customFormat="false" ht="15" hidden="false" customHeight="false" outlineLevel="0" collapsed="false">
      <c r="A2776" s="11"/>
      <c r="B2776" s="11"/>
      <c r="C2776" s="11"/>
      <c r="D2776" s="12"/>
      <c r="E2776" s="11"/>
      <c r="F2776" s="11"/>
      <c r="G2776" s="11"/>
      <c r="H2776" s="41"/>
      <c r="I2776" s="11"/>
      <c r="J2776" s="11"/>
    </row>
    <row r="2777" customFormat="false" ht="15" hidden="false" customHeight="true" outlineLevel="0" collapsed="false">
      <c r="A2777" s="13"/>
      <c r="B2777" s="13"/>
      <c r="C2777" s="13"/>
      <c r="D2777" s="12"/>
      <c r="E2777" s="14"/>
      <c r="F2777" s="13" t="s">
        <v>53</v>
      </c>
      <c r="G2777" s="13"/>
      <c r="H2777" s="53" t="n">
        <v>1363283.05</v>
      </c>
      <c r="I2777" s="53"/>
      <c r="J2777" s="53"/>
    </row>
    <row r="2778" customFormat="false" ht="15" hidden="false" customHeight="true" outlineLevel="0" collapsed="false">
      <c r="A2778" s="13"/>
      <c r="B2778" s="13"/>
      <c r="C2778" s="13"/>
      <c r="D2778" s="12"/>
      <c r="E2778" s="14"/>
      <c r="F2778" s="13" t="s">
        <v>54</v>
      </c>
      <c r="G2778" s="13"/>
      <c r="H2778" s="53" t="n">
        <v>359753.81</v>
      </c>
      <c r="I2778" s="53"/>
      <c r="J2778" s="53"/>
    </row>
    <row r="2779" customFormat="false" ht="15" hidden="false" customHeight="true" outlineLevel="0" collapsed="false">
      <c r="A2779" s="13"/>
      <c r="B2779" s="13"/>
      <c r="C2779" s="13"/>
      <c r="D2779" s="12"/>
      <c r="E2779" s="14"/>
      <c r="F2779" s="13" t="s">
        <v>55</v>
      </c>
      <c r="G2779" s="13"/>
      <c r="H2779" s="53" t="n">
        <v>1723036.86</v>
      </c>
      <c r="I2779" s="53"/>
      <c r="J2779" s="53"/>
    </row>
    <row r="1048575" customFormat="false" ht="12.8" hidden="false" customHeight="false" outlineLevel="0" collapsed="false"/>
    <row r="1048576" customFormat="false" ht="12.8" hidden="false" customHeight="false" outlineLevel="0" collapsed="false"/>
  </sheetData>
  <mergeCells count="2074">
    <mergeCell ref="A1:B2"/>
    <mergeCell ref="C1:D1"/>
    <mergeCell ref="E1:F1"/>
    <mergeCell ref="G1:H1"/>
    <mergeCell ref="I1:J1"/>
    <mergeCell ref="C2:D2"/>
    <mergeCell ref="E2:F2"/>
    <mergeCell ref="G2:H2"/>
    <mergeCell ref="I2:J2"/>
    <mergeCell ref="A3:J3"/>
    <mergeCell ref="A4:J4"/>
    <mergeCell ref="F5:G5"/>
    <mergeCell ref="E6:F6"/>
    <mergeCell ref="E7:F7"/>
    <mergeCell ref="E8:F8"/>
    <mergeCell ref="E9:F9"/>
    <mergeCell ref="E10:F10"/>
    <mergeCell ref="E11:F11"/>
    <mergeCell ref="E12:F12"/>
    <mergeCell ref="E13:F13"/>
    <mergeCell ref="E14:F14"/>
    <mergeCell ref="E15:F15"/>
    <mergeCell ref="H17:I17"/>
    <mergeCell ref="E20:F20"/>
    <mergeCell ref="E21:F21"/>
    <mergeCell ref="E22:F22"/>
    <mergeCell ref="E23:F23"/>
    <mergeCell ref="E24:F24"/>
    <mergeCell ref="E25:F25"/>
    <mergeCell ref="E26:F26"/>
    <mergeCell ref="E27:F27"/>
    <mergeCell ref="E28:F28"/>
    <mergeCell ref="E29:F29"/>
    <mergeCell ref="E30:F30"/>
    <mergeCell ref="H32:I32"/>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H51:I51"/>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H78:I78"/>
    <mergeCell ref="E81:F81"/>
    <mergeCell ref="E82:F82"/>
    <mergeCell ref="E83:F83"/>
    <mergeCell ref="E84:F84"/>
    <mergeCell ref="E85:F85"/>
    <mergeCell ref="E86:F86"/>
    <mergeCell ref="E87:F87"/>
    <mergeCell ref="E88:F88"/>
    <mergeCell ref="E89:F89"/>
    <mergeCell ref="E90:F90"/>
    <mergeCell ref="E91:F91"/>
    <mergeCell ref="E92:F92"/>
    <mergeCell ref="E93:F93"/>
    <mergeCell ref="H95:I95"/>
    <mergeCell ref="E98:F98"/>
    <mergeCell ref="E99:F99"/>
    <mergeCell ref="E100:F100"/>
    <mergeCell ref="H102:I102"/>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H184:I184"/>
    <mergeCell ref="E187:F187"/>
    <mergeCell ref="E188:F188"/>
    <mergeCell ref="E189:F189"/>
    <mergeCell ref="H191:I191"/>
    <mergeCell ref="E194:F194"/>
    <mergeCell ref="E195:F195"/>
    <mergeCell ref="E196:F196"/>
    <mergeCell ref="E197:F197"/>
    <mergeCell ref="E198:F198"/>
    <mergeCell ref="E199:F199"/>
    <mergeCell ref="E200:F200"/>
    <mergeCell ref="E201:F201"/>
    <mergeCell ref="E202:F202"/>
    <mergeCell ref="E203:F203"/>
    <mergeCell ref="E204:F204"/>
    <mergeCell ref="E205:F205"/>
    <mergeCell ref="H207:I207"/>
    <mergeCell ref="E210:F210"/>
    <mergeCell ref="E211:F211"/>
    <mergeCell ref="E212:F212"/>
    <mergeCell ref="H214:I214"/>
    <mergeCell ref="E217:F217"/>
    <mergeCell ref="E218:F218"/>
    <mergeCell ref="E219:F219"/>
    <mergeCell ref="E220:F220"/>
    <mergeCell ref="H222:I222"/>
    <mergeCell ref="F225:G225"/>
    <mergeCell ref="E226:F226"/>
    <mergeCell ref="E227:F227"/>
    <mergeCell ref="E228:F228"/>
    <mergeCell ref="E229:F229"/>
    <mergeCell ref="E230:F230"/>
    <mergeCell ref="E231:F231"/>
    <mergeCell ref="E232:F232"/>
    <mergeCell ref="E233:F233"/>
    <mergeCell ref="H235:I235"/>
    <mergeCell ref="E238:F238"/>
    <mergeCell ref="E239:F239"/>
    <mergeCell ref="E240:F240"/>
    <mergeCell ref="E241:F241"/>
    <mergeCell ref="E242:F242"/>
    <mergeCell ref="E243:F243"/>
    <mergeCell ref="E244:F244"/>
    <mergeCell ref="E245:F245"/>
    <mergeCell ref="H247:I247"/>
    <mergeCell ref="F250:G250"/>
    <mergeCell ref="E251:F251"/>
    <mergeCell ref="E252:F252"/>
    <mergeCell ref="E253:F253"/>
    <mergeCell ref="E254:F254"/>
    <mergeCell ref="E255:F255"/>
    <mergeCell ref="E256:F256"/>
    <mergeCell ref="E257:F257"/>
    <mergeCell ref="E258:F258"/>
    <mergeCell ref="H260:I260"/>
    <mergeCell ref="E263:F263"/>
    <mergeCell ref="E264:F264"/>
    <mergeCell ref="E265:F265"/>
    <mergeCell ref="E266:F266"/>
    <mergeCell ref="H268:I268"/>
    <mergeCell ref="E271:F271"/>
    <mergeCell ref="E272:F272"/>
    <mergeCell ref="E273:F273"/>
    <mergeCell ref="E274:F274"/>
    <mergeCell ref="E275:F275"/>
    <mergeCell ref="E276:F276"/>
    <mergeCell ref="H278:I278"/>
    <mergeCell ref="E281:F281"/>
    <mergeCell ref="E282:F282"/>
    <mergeCell ref="E283:F283"/>
    <mergeCell ref="H285:I285"/>
    <mergeCell ref="E288:F288"/>
    <mergeCell ref="E289:F289"/>
    <mergeCell ref="E290:F290"/>
    <mergeCell ref="E291:F291"/>
    <mergeCell ref="H293:I293"/>
    <mergeCell ref="F296:G296"/>
    <mergeCell ref="F297:G297"/>
    <mergeCell ref="E298:F298"/>
    <mergeCell ref="E299:F299"/>
    <mergeCell ref="E300:F300"/>
    <mergeCell ref="E301:F301"/>
    <mergeCell ref="E302:F302"/>
    <mergeCell ref="E303:F303"/>
    <mergeCell ref="E304:F304"/>
    <mergeCell ref="E305:F305"/>
    <mergeCell ref="E306:F306"/>
    <mergeCell ref="E307:F307"/>
    <mergeCell ref="H309:I309"/>
    <mergeCell ref="E312:F312"/>
    <mergeCell ref="E313:F313"/>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H332:I332"/>
    <mergeCell ref="E335:F335"/>
    <mergeCell ref="E336:F336"/>
    <mergeCell ref="E337:F337"/>
    <mergeCell ref="E338:F338"/>
    <mergeCell ref="E339:F339"/>
    <mergeCell ref="E340:F340"/>
    <mergeCell ref="E341:F341"/>
    <mergeCell ref="E342:F342"/>
    <mergeCell ref="E343:F343"/>
    <mergeCell ref="E344:F344"/>
    <mergeCell ref="E345:F345"/>
    <mergeCell ref="H347:I347"/>
    <mergeCell ref="E350:F350"/>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E367:F367"/>
    <mergeCell ref="H369:I369"/>
    <mergeCell ref="E372:F372"/>
    <mergeCell ref="E373:F373"/>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90:F390"/>
    <mergeCell ref="E391:F391"/>
    <mergeCell ref="E392:F392"/>
    <mergeCell ref="E393:F393"/>
    <mergeCell ref="E394:F394"/>
    <mergeCell ref="H396:I396"/>
    <mergeCell ref="E399:F399"/>
    <mergeCell ref="E400:F400"/>
    <mergeCell ref="E401:F401"/>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H419:I419"/>
    <mergeCell ref="E422:F422"/>
    <mergeCell ref="E423:F423"/>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H441:I441"/>
    <mergeCell ref="F444:G444"/>
    <mergeCell ref="E445:F445"/>
    <mergeCell ref="E446:F446"/>
    <mergeCell ref="E447:F447"/>
    <mergeCell ref="E448:F448"/>
    <mergeCell ref="E449:F449"/>
    <mergeCell ref="H451:I451"/>
    <mergeCell ref="E454:F454"/>
    <mergeCell ref="E455:F455"/>
    <mergeCell ref="E456:F456"/>
    <mergeCell ref="E457:F457"/>
    <mergeCell ref="E458:F458"/>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H477:I477"/>
    <mergeCell ref="E480:F480"/>
    <mergeCell ref="E481:F481"/>
    <mergeCell ref="E482:F482"/>
    <mergeCell ref="E483:F483"/>
    <mergeCell ref="E484:F484"/>
    <mergeCell ref="E485:F485"/>
    <mergeCell ref="E486:F486"/>
    <mergeCell ref="H488:I488"/>
    <mergeCell ref="E491:F491"/>
    <mergeCell ref="E492:F492"/>
    <mergeCell ref="E493:F493"/>
    <mergeCell ref="E494:F494"/>
    <mergeCell ref="E495:F495"/>
    <mergeCell ref="E496:F496"/>
    <mergeCell ref="E497:F497"/>
    <mergeCell ref="E498:F498"/>
    <mergeCell ref="E499:F499"/>
    <mergeCell ref="H501:I501"/>
    <mergeCell ref="E504:F504"/>
    <mergeCell ref="E505:F505"/>
    <mergeCell ref="E506:F506"/>
    <mergeCell ref="E507:F507"/>
    <mergeCell ref="E508:F508"/>
    <mergeCell ref="H510:I510"/>
    <mergeCell ref="E513:F513"/>
    <mergeCell ref="E514:F514"/>
    <mergeCell ref="E515:F515"/>
    <mergeCell ref="E516:F516"/>
    <mergeCell ref="E517:F517"/>
    <mergeCell ref="H519:I519"/>
    <mergeCell ref="F522:G522"/>
    <mergeCell ref="F523:G523"/>
    <mergeCell ref="E524:F524"/>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E554:F554"/>
    <mergeCell ref="H556:I556"/>
    <mergeCell ref="E559:F559"/>
    <mergeCell ref="E560:F560"/>
    <mergeCell ref="E561:F561"/>
    <mergeCell ref="E562:F562"/>
    <mergeCell ref="E563:F563"/>
    <mergeCell ref="E564:F564"/>
    <mergeCell ref="E565:F565"/>
    <mergeCell ref="E566:F566"/>
    <mergeCell ref="E567:F567"/>
    <mergeCell ref="H569:I569"/>
    <mergeCell ref="F572:G572"/>
    <mergeCell ref="E573:F573"/>
    <mergeCell ref="E574:F574"/>
    <mergeCell ref="E575:F575"/>
    <mergeCell ref="E576:F576"/>
    <mergeCell ref="E577:F577"/>
    <mergeCell ref="E578:F578"/>
    <mergeCell ref="E579:F579"/>
    <mergeCell ref="E580:F580"/>
    <mergeCell ref="H582:I582"/>
    <mergeCell ref="E585:F585"/>
    <mergeCell ref="E586:F586"/>
    <mergeCell ref="E587:F587"/>
    <mergeCell ref="E588:F588"/>
    <mergeCell ref="E589:F589"/>
    <mergeCell ref="E590:F590"/>
    <mergeCell ref="E591:F591"/>
    <mergeCell ref="H593:I593"/>
    <mergeCell ref="E596:F596"/>
    <mergeCell ref="E597:F597"/>
    <mergeCell ref="E598:F598"/>
    <mergeCell ref="E599:F599"/>
    <mergeCell ref="E600:F600"/>
    <mergeCell ref="E601:F601"/>
    <mergeCell ref="E602:F602"/>
    <mergeCell ref="H604:I604"/>
    <mergeCell ref="E607:F607"/>
    <mergeCell ref="E608:F608"/>
    <mergeCell ref="E609:F609"/>
    <mergeCell ref="E610:F610"/>
    <mergeCell ref="E611:F611"/>
    <mergeCell ref="E612:F612"/>
    <mergeCell ref="E613:F613"/>
    <mergeCell ref="E614:F614"/>
    <mergeCell ref="E615:F615"/>
    <mergeCell ref="H617:I617"/>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H641:I641"/>
    <mergeCell ref="E644:F644"/>
    <mergeCell ref="E645:F645"/>
    <mergeCell ref="E646:F646"/>
    <mergeCell ref="E647:F647"/>
    <mergeCell ref="E648:F648"/>
    <mergeCell ref="H650:I650"/>
    <mergeCell ref="F653:G653"/>
    <mergeCell ref="E654:F654"/>
    <mergeCell ref="E655:F655"/>
    <mergeCell ref="E656:F656"/>
    <mergeCell ref="E657:F657"/>
    <mergeCell ref="E658:F658"/>
    <mergeCell ref="E659:F659"/>
    <mergeCell ref="E660:F660"/>
    <mergeCell ref="E661:F661"/>
    <mergeCell ref="H663:I663"/>
    <mergeCell ref="E666:F666"/>
    <mergeCell ref="E667:F667"/>
    <mergeCell ref="E668:F668"/>
    <mergeCell ref="E669:F669"/>
    <mergeCell ref="E670:F670"/>
    <mergeCell ref="E671:F671"/>
    <mergeCell ref="E672:F672"/>
    <mergeCell ref="H674:I674"/>
    <mergeCell ref="E677:F677"/>
    <mergeCell ref="E678:F678"/>
    <mergeCell ref="E679:F679"/>
    <mergeCell ref="E680:F680"/>
    <mergeCell ref="E681:F681"/>
    <mergeCell ref="E682:F682"/>
    <mergeCell ref="E683:F683"/>
    <mergeCell ref="H685:I685"/>
    <mergeCell ref="E688:F688"/>
    <mergeCell ref="E689:F689"/>
    <mergeCell ref="E690:F690"/>
    <mergeCell ref="E691:F691"/>
    <mergeCell ref="E692:F692"/>
    <mergeCell ref="E693:F693"/>
    <mergeCell ref="E694:F694"/>
    <mergeCell ref="E695:F695"/>
    <mergeCell ref="E696:F696"/>
    <mergeCell ref="H698:I698"/>
    <mergeCell ref="F701:G701"/>
    <mergeCell ref="E702:F702"/>
    <mergeCell ref="E703:F703"/>
    <mergeCell ref="E704:F704"/>
    <mergeCell ref="E705:F705"/>
    <mergeCell ref="E706:F706"/>
    <mergeCell ref="E707:F707"/>
    <mergeCell ref="E708:F708"/>
    <mergeCell ref="E709:F709"/>
    <mergeCell ref="E710:F710"/>
    <mergeCell ref="E711:F711"/>
    <mergeCell ref="H713:I713"/>
    <mergeCell ref="E716:F716"/>
    <mergeCell ref="E717:F717"/>
    <mergeCell ref="E718:F718"/>
    <mergeCell ref="E719:F719"/>
    <mergeCell ref="E720:F720"/>
    <mergeCell ref="E721:F721"/>
    <mergeCell ref="E722:F722"/>
    <mergeCell ref="H724:I724"/>
    <mergeCell ref="E727:F727"/>
    <mergeCell ref="E728:F728"/>
    <mergeCell ref="E729:F729"/>
    <mergeCell ref="E730:F730"/>
    <mergeCell ref="E731:F731"/>
    <mergeCell ref="E732:F732"/>
    <mergeCell ref="E733:F733"/>
    <mergeCell ref="H735:I735"/>
    <mergeCell ref="E738:F738"/>
    <mergeCell ref="E739:F739"/>
    <mergeCell ref="E740:F740"/>
    <mergeCell ref="E741:F741"/>
    <mergeCell ref="E742:F742"/>
    <mergeCell ref="E743:F743"/>
    <mergeCell ref="E744:F744"/>
    <mergeCell ref="E745:F745"/>
    <mergeCell ref="E746:F746"/>
    <mergeCell ref="H748:I748"/>
    <mergeCell ref="F751:G751"/>
    <mergeCell ref="E752:F752"/>
    <mergeCell ref="E753:F753"/>
    <mergeCell ref="E754:F754"/>
    <mergeCell ref="E755:F755"/>
    <mergeCell ref="E756:F756"/>
    <mergeCell ref="E757:F757"/>
    <mergeCell ref="E758:F758"/>
    <mergeCell ref="E759:F759"/>
    <mergeCell ref="E760:F760"/>
    <mergeCell ref="E761:F761"/>
    <mergeCell ref="H763:I763"/>
    <mergeCell ref="F766:G766"/>
    <mergeCell ref="F767:G767"/>
    <mergeCell ref="E768:F768"/>
    <mergeCell ref="E769:F769"/>
    <mergeCell ref="E770:F770"/>
    <mergeCell ref="E771:F771"/>
    <mergeCell ref="E772:F772"/>
    <mergeCell ref="E773:F773"/>
    <mergeCell ref="H775:I775"/>
    <mergeCell ref="F778:G778"/>
    <mergeCell ref="E779:F779"/>
    <mergeCell ref="E780:F780"/>
    <mergeCell ref="E781:F781"/>
    <mergeCell ref="E782:F782"/>
    <mergeCell ref="E783:F783"/>
    <mergeCell ref="E784:F784"/>
    <mergeCell ref="E785:F785"/>
    <mergeCell ref="E786:F786"/>
    <mergeCell ref="H788:I788"/>
    <mergeCell ref="E791:F791"/>
    <mergeCell ref="E792:F792"/>
    <mergeCell ref="E793:F793"/>
    <mergeCell ref="E794:F794"/>
    <mergeCell ref="E795:F795"/>
    <mergeCell ref="H797:I797"/>
    <mergeCell ref="E800:F800"/>
    <mergeCell ref="E801:F801"/>
    <mergeCell ref="E802:F802"/>
    <mergeCell ref="E803:F803"/>
    <mergeCell ref="E804:F804"/>
    <mergeCell ref="E805:F805"/>
    <mergeCell ref="E806:F806"/>
    <mergeCell ref="E807:F807"/>
    <mergeCell ref="H809:I809"/>
    <mergeCell ref="F812:G812"/>
    <mergeCell ref="E813:F813"/>
    <mergeCell ref="E814:F814"/>
    <mergeCell ref="E815:F815"/>
    <mergeCell ref="E816:F816"/>
    <mergeCell ref="E817:F817"/>
    <mergeCell ref="E818:F818"/>
    <mergeCell ref="E819:F819"/>
    <mergeCell ref="E820:F820"/>
    <mergeCell ref="H822:I822"/>
    <mergeCell ref="F825:G825"/>
    <mergeCell ref="F826:G826"/>
    <mergeCell ref="E827:F827"/>
    <mergeCell ref="E828:F828"/>
    <mergeCell ref="E829:F829"/>
    <mergeCell ref="E830:F830"/>
    <mergeCell ref="E831:F831"/>
    <mergeCell ref="E832:F832"/>
    <mergeCell ref="H834:I834"/>
    <mergeCell ref="E837:F837"/>
    <mergeCell ref="E838:F838"/>
    <mergeCell ref="E839:F839"/>
    <mergeCell ref="E840:F840"/>
    <mergeCell ref="E841:F841"/>
    <mergeCell ref="E842:F842"/>
    <mergeCell ref="H844:I844"/>
    <mergeCell ref="E847:F847"/>
    <mergeCell ref="E848:F848"/>
    <mergeCell ref="E849:F849"/>
    <mergeCell ref="E850:F850"/>
    <mergeCell ref="E851:F851"/>
    <mergeCell ref="E852:F852"/>
    <mergeCell ref="E853:F853"/>
    <mergeCell ref="H855:I855"/>
    <mergeCell ref="E858:F858"/>
    <mergeCell ref="E859:F859"/>
    <mergeCell ref="E860:F860"/>
    <mergeCell ref="E861:F861"/>
    <mergeCell ref="E862:F862"/>
    <mergeCell ref="E863:F863"/>
    <mergeCell ref="H865:I865"/>
    <mergeCell ref="F868:G868"/>
    <mergeCell ref="E869:F869"/>
    <mergeCell ref="E870:F870"/>
    <mergeCell ref="E871:F871"/>
    <mergeCell ref="E872:F872"/>
    <mergeCell ref="E873:F873"/>
    <mergeCell ref="H875:I875"/>
    <mergeCell ref="E878:F878"/>
    <mergeCell ref="E879:F879"/>
    <mergeCell ref="E880:F880"/>
    <mergeCell ref="E881:F881"/>
    <mergeCell ref="E882:F882"/>
    <mergeCell ref="E883:F883"/>
    <mergeCell ref="H885:I885"/>
    <mergeCell ref="E888:F888"/>
    <mergeCell ref="E889:F889"/>
    <mergeCell ref="E890:F890"/>
    <mergeCell ref="E891:F891"/>
    <mergeCell ref="E892:F892"/>
    <mergeCell ref="E893:F893"/>
    <mergeCell ref="H895:I895"/>
    <mergeCell ref="E898:F898"/>
    <mergeCell ref="E899:F899"/>
    <mergeCell ref="E900:F900"/>
    <mergeCell ref="E901:F901"/>
    <mergeCell ref="E902:F902"/>
    <mergeCell ref="E903:F903"/>
    <mergeCell ref="H905:I905"/>
    <mergeCell ref="E908:F908"/>
    <mergeCell ref="E909:F909"/>
    <mergeCell ref="H911:I911"/>
    <mergeCell ref="E914:F914"/>
    <mergeCell ref="E915:F915"/>
    <mergeCell ref="E916:F916"/>
    <mergeCell ref="E917:F917"/>
    <mergeCell ref="E918:F918"/>
    <mergeCell ref="H920:I920"/>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H937:I937"/>
    <mergeCell ref="F940:G940"/>
    <mergeCell ref="E941:F941"/>
    <mergeCell ref="E942:F942"/>
    <mergeCell ref="E943:F943"/>
    <mergeCell ref="E944:F944"/>
    <mergeCell ref="E945:F945"/>
    <mergeCell ref="E946:F946"/>
    <mergeCell ref="E947:F947"/>
    <mergeCell ref="E948:F948"/>
    <mergeCell ref="H950:I950"/>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70:F970"/>
    <mergeCell ref="E971:F971"/>
    <mergeCell ref="H973:I973"/>
    <mergeCell ref="F976:G976"/>
    <mergeCell ref="E977:F977"/>
    <mergeCell ref="E978:F978"/>
    <mergeCell ref="E979:F979"/>
    <mergeCell ref="E980:F980"/>
    <mergeCell ref="E981:F981"/>
    <mergeCell ref="E982:F982"/>
    <mergeCell ref="E983:F983"/>
    <mergeCell ref="H985:I985"/>
    <mergeCell ref="F988:G988"/>
    <mergeCell ref="E989:F989"/>
    <mergeCell ref="E990:F990"/>
    <mergeCell ref="E991:F991"/>
    <mergeCell ref="E992:F992"/>
    <mergeCell ref="E993:F993"/>
    <mergeCell ref="E994:F994"/>
    <mergeCell ref="E995:F995"/>
    <mergeCell ref="E996:F996"/>
    <mergeCell ref="E997:F997"/>
    <mergeCell ref="H999:I999"/>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H1019:I1019"/>
    <mergeCell ref="F1022:G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H1040:I1040"/>
    <mergeCell ref="E1043:F1043"/>
    <mergeCell ref="E1044:F1044"/>
    <mergeCell ref="E1045:F1045"/>
    <mergeCell ref="E1046:F1046"/>
    <mergeCell ref="E1047:F1047"/>
    <mergeCell ref="E1048:F1048"/>
    <mergeCell ref="E1049:F1049"/>
    <mergeCell ref="H1051:I1051"/>
    <mergeCell ref="F1054:G1054"/>
    <mergeCell ref="E1055:F1055"/>
    <mergeCell ref="E1056:F1056"/>
    <mergeCell ref="E1057:F1057"/>
    <mergeCell ref="E1058:F1058"/>
    <mergeCell ref="E1059:F1059"/>
    <mergeCell ref="H1061:I1061"/>
    <mergeCell ref="E1064:F1064"/>
    <mergeCell ref="E1065:F1065"/>
    <mergeCell ref="E1066:F1066"/>
    <mergeCell ref="E1067:F1067"/>
    <mergeCell ref="E1068:F1068"/>
    <mergeCell ref="H1070:I1070"/>
    <mergeCell ref="E1073:F1073"/>
    <mergeCell ref="E1074:F1074"/>
    <mergeCell ref="E1075:F1075"/>
    <mergeCell ref="E1076:F1076"/>
    <mergeCell ref="E1077:F1077"/>
    <mergeCell ref="H1079:I1079"/>
    <mergeCell ref="E1082:F1082"/>
    <mergeCell ref="E1083:F1083"/>
    <mergeCell ref="E1084:F1084"/>
    <mergeCell ref="E1085:F1085"/>
    <mergeCell ref="E1086:F1086"/>
    <mergeCell ref="H1088:I1088"/>
    <mergeCell ref="E1091:F1091"/>
    <mergeCell ref="E1092:F1092"/>
    <mergeCell ref="E1093:F1093"/>
    <mergeCell ref="E1094:F1094"/>
    <mergeCell ref="E1095:F1095"/>
    <mergeCell ref="H1097:I1097"/>
    <mergeCell ref="E1100:F1100"/>
    <mergeCell ref="E1101:F1101"/>
    <mergeCell ref="E1102:F1102"/>
    <mergeCell ref="E1103:F1103"/>
    <mergeCell ref="E1104:F1104"/>
    <mergeCell ref="H1106:I1106"/>
    <mergeCell ref="E1109:F1109"/>
    <mergeCell ref="E1110:F1110"/>
    <mergeCell ref="E1111:F1111"/>
    <mergeCell ref="E1112:F1112"/>
    <mergeCell ref="E1113:F1113"/>
    <mergeCell ref="H1115:I1115"/>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E1160:F1160"/>
    <mergeCell ref="E1161:F1161"/>
    <mergeCell ref="E1162:F1162"/>
    <mergeCell ref="E1163:F1163"/>
    <mergeCell ref="E1164:F1164"/>
    <mergeCell ref="H1166:I1166"/>
    <mergeCell ref="F1169:G1169"/>
    <mergeCell ref="F1170:G1170"/>
    <mergeCell ref="E1171:F1171"/>
    <mergeCell ref="E1172:F1172"/>
    <mergeCell ref="E1173:F1173"/>
    <mergeCell ref="H1175:I1175"/>
    <mergeCell ref="E1178:F1178"/>
    <mergeCell ref="E1179:F1179"/>
    <mergeCell ref="E1180:F1180"/>
    <mergeCell ref="E1181:F1181"/>
    <mergeCell ref="E1182:F1182"/>
    <mergeCell ref="E1183:F1183"/>
    <mergeCell ref="E1184:F1184"/>
    <mergeCell ref="H1186:I1186"/>
    <mergeCell ref="E1189:F1189"/>
    <mergeCell ref="E1190:F1190"/>
    <mergeCell ref="E1191:F1191"/>
    <mergeCell ref="E1192:F1192"/>
    <mergeCell ref="H1194:I1194"/>
    <mergeCell ref="E1197:F1197"/>
    <mergeCell ref="E1198:F1198"/>
    <mergeCell ref="E1199:F1199"/>
    <mergeCell ref="E1200:F1200"/>
    <mergeCell ref="E1201:F1201"/>
    <mergeCell ref="E1202:F1202"/>
    <mergeCell ref="E1203:F1203"/>
    <mergeCell ref="H1205:I1205"/>
    <mergeCell ref="E1208:F1208"/>
    <mergeCell ref="E1209:F1209"/>
    <mergeCell ref="E1210:F1210"/>
    <mergeCell ref="E1211:F1211"/>
    <mergeCell ref="E1212:F1212"/>
    <mergeCell ref="E1213:F1213"/>
    <mergeCell ref="H1215:I1215"/>
    <mergeCell ref="F1218:G1218"/>
    <mergeCell ref="E1219:F1219"/>
    <mergeCell ref="E1220:F1220"/>
    <mergeCell ref="E1221:F1221"/>
    <mergeCell ref="E1222:F1222"/>
    <mergeCell ref="E1223:F1223"/>
    <mergeCell ref="E1224:F1224"/>
    <mergeCell ref="E1225:F1225"/>
    <mergeCell ref="E1226:F1226"/>
    <mergeCell ref="E1227:F1227"/>
    <mergeCell ref="H1229:I1229"/>
    <mergeCell ref="E1232:F1232"/>
    <mergeCell ref="E1233:F1233"/>
    <mergeCell ref="E1234:F1234"/>
    <mergeCell ref="E1235:F1235"/>
    <mergeCell ref="E1236:F1236"/>
    <mergeCell ref="E1237:F1237"/>
    <mergeCell ref="E1238:F1238"/>
    <mergeCell ref="E1239:F1239"/>
    <mergeCell ref="E1240:F1240"/>
    <mergeCell ref="H1242:I1242"/>
    <mergeCell ref="E1245:F1245"/>
    <mergeCell ref="E1246:F1246"/>
    <mergeCell ref="E1247:F1247"/>
    <mergeCell ref="E1248:F1248"/>
    <mergeCell ref="E1249:F1249"/>
    <mergeCell ref="E1250:F1250"/>
    <mergeCell ref="E1251:F1251"/>
    <mergeCell ref="E1252:F1252"/>
    <mergeCell ref="E1253:F1253"/>
    <mergeCell ref="H1255:I1255"/>
    <mergeCell ref="F1258:G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H1275:I1275"/>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92:F1292"/>
    <mergeCell ref="E1293:F1293"/>
    <mergeCell ref="H1295:I1295"/>
    <mergeCell ref="E1298:F1298"/>
    <mergeCell ref="E1299:F1299"/>
    <mergeCell ref="E1300:F1300"/>
    <mergeCell ref="E1301:F1301"/>
    <mergeCell ref="E1302:F1302"/>
    <mergeCell ref="E1303:F1303"/>
    <mergeCell ref="H1305:I1305"/>
    <mergeCell ref="E1308:F1308"/>
    <mergeCell ref="E1309:F1309"/>
    <mergeCell ref="E1310:F1310"/>
    <mergeCell ref="E1311:F1311"/>
    <mergeCell ref="E1312:F1312"/>
    <mergeCell ref="E1313:F1313"/>
    <mergeCell ref="E1314:F1314"/>
    <mergeCell ref="E1315:F1315"/>
    <mergeCell ref="H1317:I1317"/>
    <mergeCell ref="E1320:F1320"/>
    <mergeCell ref="E1321:F1321"/>
    <mergeCell ref="E1322:F1322"/>
    <mergeCell ref="E1323:F1323"/>
    <mergeCell ref="E1324:F1324"/>
    <mergeCell ref="H1326:I1326"/>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H1345:I1345"/>
    <mergeCell ref="F1348:G1348"/>
    <mergeCell ref="F1349:G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65:F1365"/>
    <mergeCell ref="H1367:I1367"/>
    <mergeCell ref="E1370:F1370"/>
    <mergeCell ref="E1371:F1371"/>
    <mergeCell ref="E1372:F1372"/>
    <mergeCell ref="E1373:F1373"/>
    <mergeCell ref="E1374:F1374"/>
    <mergeCell ref="E1375:F1375"/>
    <mergeCell ref="H1377:I1377"/>
    <mergeCell ref="E1380:F1380"/>
    <mergeCell ref="E1381:F1381"/>
    <mergeCell ref="E1382:F1382"/>
    <mergeCell ref="E1383:F1383"/>
    <mergeCell ref="E1384:F1384"/>
    <mergeCell ref="E1385:F1385"/>
    <mergeCell ref="H1387:I1387"/>
    <mergeCell ref="E1390:F1390"/>
    <mergeCell ref="E1391:F1391"/>
    <mergeCell ref="E1392:F1392"/>
    <mergeCell ref="E1393:F1393"/>
    <mergeCell ref="E1394:F1394"/>
    <mergeCell ref="E1395:F1395"/>
    <mergeCell ref="H1397:I1397"/>
    <mergeCell ref="E1400:F1400"/>
    <mergeCell ref="E1401:F1401"/>
    <mergeCell ref="E1402:F1402"/>
    <mergeCell ref="E1403:F1403"/>
    <mergeCell ref="E1404:F1404"/>
    <mergeCell ref="E1405:F1405"/>
    <mergeCell ref="E1406:F1406"/>
    <mergeCell ref="E1407:F1407"/>
    <mergeCell ref="H1409:I1409"/>
    <mergeCell ref="E1412:F1412"/>
    <mergeCell ref="E1413:F1413"/>
    <mergeCell ref="E1414:F1414"/>
    <mergeCell ref="E1415:F1415"/>
    <mergeCell ref="E1416:F1416"/>
    <mergeCell ref="E1417:F1417"/>
    <mergeCell ref="E1418:F1418"/>
    <mergeCell ref="E1419:F1419"/>
    <mergeCell ref="H1421:I1421"/>
    <mergeCell ref="E1424:F1424"/>
    <mergeCell ref="E1425:F1425"/>
    <mergeCell ref="E1426:F1426"/>
    <mergeCell ref="E1427:F1427"/>
    <mergeCell ref="E1428:F1428"/>
    <mergeCell ref="E1429:F1429"/>
    <mergeCell ref="E1430:F1430"/>
    <mergeCell ref="E1431:F1431"/>
    <mergeCell ref="H1433:I1433"/>
    <mergeCell ref="E1436:F1436"/>
    <mergeCell ref="E1437:F1437"/>
    <mergeCell ref="E1438:F1438"/>
    <mergeCell ref="E1439:F1439"/>
    <mergeCell ref="E1440:F1440"/>
    <mergeCell ref="E1441:F1441"/>
    <mergeCell ref="E1442:F1442"/>
    <mergeCell ref="H1444:I1444"/>
    <mergeCell ref="E1447:F1447"/>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H1490:I1490"/>
    <mergeCell ref="E1493:F1493"/>
    <mergeCell ref="E1494:F1494"/>
    <mergeCell ref="E1495:F1495"/>
    <mergeCell ref="E1496:F1496"/>
    <mergeCell ref="E1497:F1497"/>
    <mergeCell ref="E1498:F1498"/>
    <mergeCell ref="E1499:F1499"/>
    <mergeCell ref="E1500:F1500"/>
    <mergeCell ref="H1502:I1502"/>
    <mergeCell ref="E1505:F1505"/>
    <mergeCell ref="E1506:F1506"/>
    <mergeCell ref="E1507:F1507"/>
    <mergeCell ref="E1508:F1508"/>
    <mergeCell ref="E1509:F1509"/>
    <mergeCell ref="E1510:F1510"/>
    <mergeCell ref="E1511:F1511"/>
    <mergeCell ref="E1512:F1512"/>
    <mergeCell ref="H1514:I1514"/>
    <mergeCell ref="E1517:F1517"/>
    <mergeCell ref="E1518:F1518"/>
    <mergeCell ref="E1519:F1519"/>
    <mergeCell ref="E1520:F1520"/>
    <mergeCell ref="E1521:F1521"/>
    <mergeCell ref="E1522:F1522"/>
    <mergeCell ref="E1523:F1523"/>
    <mergeCell ref="E1524:F1524"/>
    <mergeCell ref="H1526:I1526"/>
    <mergeCell ref="E1529:F1529"/>
    <mergeCell ref="E1530:F1530"/>
    <mergeCell ref="E1531:F1531"/>
    <mergeCell ref="E1532:F1532"/>
    <mergeCell ref="E1533:F1533"/>
    <mergeCell ref="E1534:F1534"/>
    <mergeCell ref="E1535:F1535"/>
    <mergeCell ref="E1536:F1536"/>
    <mergeCell ref="H1538:I1538"/>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71:F1571"/>
    <mergeCell ref="E1572:F1572"/>
    <mergeCell ref="H1574:I1574"/>
    <mergeCell ref="E1577:F1577"/>
    <mergeCell ref="E1578:F1578"/>
    <mergeCell ref="E1579:F1579"/>
    <mergeCell ref="E1580:F1580"/>
    <mergeCell ref="E1581:F1581"/>
    <mergeCell ref="E1582:F1582"/>
    <mergeCell ref="E1583:F1583"/>
    <mergeCell ref="E1584:F1584"/>
    <mergeCell ref="H1586:I1586"/>
    <mergeCell ref="F1589:G1589"/>
    <mergeCell ref="E1590:F1590"/>
    <mergeCell ref="E1591:F1591"/>
    <mergeCell ref="E1592:F1592"/>
    <mergeCell ref="E1593:F1593"/>
    <mergeCell ref="E1594:F1594"/>
    <mergeCell ref="E1595:F1595"/>
    <mergeCell ref="H1597:I1597"/>
    <mergeCell ref="E1600:F1600"/>
    <mergeCell ref="E1601:F1601"/>
    <mergeCell ref="E1602:F1602"/>
    <mergeCell ref="E1603:F1603"/>
    <mergeCell ref="E1604:F1604"/>
    <mergeCell ref="E1605:F1605"/>
    <mergeCell ref="H1607:I1607"/>
    <mergeCell ref="E1610:F1610"/>
    <mergeCell ref="E1611:F1611"/>
    <mergeCell ref="E1612:F1612"/>
    <mergeCell ref="E1613:F1613"/>
    <mergeCell ref="E1614:F1614"/>
    <mergeCell ref="E1615:F1615"/>
    <mergeCell ref="H1617:I1617"/>
    <mergeCell ref="E1620:F1620"/>
    <mergeCell ref="E1621:F1621"/>
    <mergeCell ref="E1622:F1622"/>
    <mergeCell ref="E1623:F1623"/>
    <mergeCell ref="E1624:F1624"/>
    <mergeCell ref="E1625:F1625"/>
    <mergeCell ref="H1627:I1627"/>
    <mergeCell ref="E1630:F1630"/>
    <mergeCell ref="E1631:F1631"/>
    <mergeCell ref="E1632:F1632"/>
    <mergeCell ref="E1633:F1633"/>
    <mergeCell ref="E1634:F1634"/>
    <mergeCell ref="E1635:F1635"/>
    <mergeCell ref="H1637:I1637"/>
    <mergeCell ref="E1640:F1640"/>
    <mergeCell ref="E1641:F1641"/>
    <mergeCell ref="E1642:F1642"/>
    <mergeCell ref="E1643:F1643"/>
    <mergeCell ref="E1644:F1644"/>
    <mergeCell ref="E1645:F1645"/>
    <mergeCell ref="H1647:I1647"/>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E1666:F1666"/>
    <mergeCell ref="E1667:F1667"/>
    <mergeCell ref="H1669:I1669"/>
    <mergeCell ref="E1672:F1672"/>
    <mergeCell ref="E1673:F1673"/>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E1691:F1691"/>
    <mergeCell ref="H1693:I1693"/>
    <mergeCell ref="E1696:F1696"/>
    <mergeCell ref="E1697:F1697"/>
    <mergeCell ref="E1698:F1698"/>
    <mergeCell ref="E1699:F1699"/>
    <mergeCell ref="E1700:F1700"/>
    <mergeCell ref="E1701:F1701"/>
    <mergeCell ref="E1702:F1702"/>
    <mergeCell ref="E1703:F1703"/>
    <mergeCell ref="H1705:I1705"/>
    <mergeCell ref="E1708:F1708"/>
    <mergeCell ref="E1709:F1709"/>
    <mergeCell ref="E1710:F1710"/>
    <mergeCell ref="E1711:F1711"/>
    <mergeCell ref="E1712:F1712"/>
    <mergeCell ref="E1713:F1713"/>
    <mergeCell ref="H1715:I1715"/>
    <mergeCell ref="E1718:F1718"/>
    <mergeCell ref="E1719:F1719"/>
    <mergeCell ref="E1720:F1720"/>
    <mergeCell ref="E1721:F1721"/>
    <mergeCell ref="E1722:F1722"/>
    <mergeCell ref="E1723:F1723"/>
    <mergeCell ref="E1724:F1724"/>
    <mergeCell ref="E1725:F1725"/>
    <mergeCell ref="H1727:I1727"/>
    <mergeCell ref="E1730:F1730"/>
    <mergeCell ref="E1731:F1731"/>
    <mergeCell ref="E1732:F1732"/>
    <mergeCell ref="E1733:F1733"/>
    <mergeCell ref="E1734:F1734"/>
    <mergeCell ref="E1735:F1735"/>
    <mergeCell ref="E1736:F1736"/>
    <mergeCell ref="E1737:F1737"/>
    <mergeCell ref="H1739:I1739"/>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H1763:I1763"/>
    <mergeCell ref="F1766:G1766"/>
    <mergeCell ref="F1767:G1767"/>
    <mergeCell ref="E1768:F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E1783:F1783"/>
    <mergeCell ref="H1785:I1785"/>
    <mergeCell ref="E1788:F1788"/>
    <mergeCell ref="E1789:F1789"/>
    <mergeCell ref="E1790:F1790"/>
    <mergeCell ref="E1791:F1791"/>
    <mergeCell ref="E1792:F1792"/>
    <mergeCell ref="E1793:F1793"/>
    <mergeCell ref="H1795:I1795"/>
    <mergeCell ref="E1798:F1798"/>
    <mergeCell ref="E1799:F1799"/>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E1816:F1816"/>
    <mergeCell ref="H1818:I1818"/>
    <mergeCell ref="E1821:F1821"/>
    <mergeCell ref="E1822:F1822"/>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839:F1839"/>
    <mergeCell ref="H1841:I1841"/>
    <mergeCell ref="E1844:F1844"/>
    <mergeCell ref="E1845:F1845"/>
    <mergeCell ref="E1846:F1846"/>
    <mergeCell ref="E1847:F1847"/>
    <mergeCell ref="E1848:F1848"/>
    <mergeCell ref="E1849:F1849"/>
    <mergeCell ref="E1850:F1850"/>
    <mergeCell ref="H1852:I1852"/>
    <mergeCell ref="E1855:F1855"/>
    <mergeCell ref="E1856:F1856"/>
    <mergeCell ref="E1857:F1857"/>
    <mergeCell ref="E1858:F1858"/>
    <mergeCell ref="E1859:F1859"/>
    <mergeCell ref="E1860:F1860"/>
    <mergeCell ref="E1861:F1861"/>
    <mergeCell ref="H1863:I1863"/>
    <mergeCell ref="E1866:F1866"/>
    <mergeCell ref="E1867:F1867"/>
    <mergeCell ref="E1868:F1868"/>
    <mergeCell ref="E1869:F1869"/>
    <mergeCell ref="E1870:F1870"/>
    <mergeCell ref="E1871:F1871"/>
    <mergeCell ref="E1872:F1872"/>
    <mergeCell ref="H1874:I1874"/>
    <mergeCell ref="E1877:F1877"/>
    <mergeCell ref="E1878:F1878"/>
    <mergeCell ref="E1879:F1879"/>
    <mergeCell ref="E1880:F1880"/>
    <mergeCell ref="E1881:F1881"/>
    <mergeCell ref="E1882:F1882"/>
    <mergeCell ref="E1883:F1883"/>
    <mergeCell ref="E1884:F1884"/>
    <mergeCell ref="H1886:I1886"/>
    <mergeCell ref="F1889:G1889"/>
    <mergeCell ref="E1890:F1890"/>
    <mergeCell ref="E1891:F1891"/>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E1908:F1908"/>
    <mergeCell ref="E1909:F1909"/>
    <mergeCell ref="E1910:F1910"/>
    <mergeCell ref="E1911:F1911"/>
    <mergeCell ref="H1913:I1913"/>
    <mergeCell ref="E1916:F1916"/>
    <mergeCell ref="E1917:F1917"/>
    <mergeCell ref="E1918:F1918"/>
    <mergeCell ref="E1919:F1919"/>
    <mergeCell ref="E1920:F1920"/>
    <mergeCell ref="E1921:F1921"/>
    <mergeCell ref="E1922:F1922"/>
    <mergeCell ref="E1923:F1923"/>
    <mergeCell ref="H1925:I1925"/>
    <mergeCell ref="E1928:F1928"/>
    <mergeCell ref="E1929:F1929"/>
    <mergeCell ref="E1930:F1930"/>
    <mergeCell ref="E1931:F1931"/>
    <mergeCell ref="E1932:F1932"/>
    <mergeCell ref="E1933:F1933"/>
    <mergeCell ref="H1935:I1935"/>
    <mergeCell ref="E1938:F1938"/>
    <mergeCell ref="E1939:F1939"/>
    <mergeCell ref="E1940:F1940"/>
    <mergeCell ref="E1941:F1941"/>
    <mergeCell ref="E1942:F1942"/>
    <mergeCell ref="E1943:F1943"/>
    <mergeCell ref="H1945:I1945"/>
    <mergeCell ref="E1948:F1948"/>
    <mergeCell ref="E1949:F1949"/>
    <mergeCell ref="E1950:F1950"/>
    <mergeCell ref="E1951:F1951"/>
    <mergeCell ref="E1952:F1952"/>
    <mergeCell ref="E1953:F1953"/>
    <mergeCell ref="H1955:I1955"/>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H1973:I1973"/>
    <mergeCell ref="F1976:G1976"/>
    <mergeCell ref="E1977:F1977"/>
    <mergeCell ref="E1978:F1978"/>
    <mergeCell ref="E1979:F1979"/>
    <mergeCell ref="E1980:F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H1996:I1996"/>
    <mergeCell ref="F1999:G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H2014:I2014"/>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2033:F2033"/>
    <mergeCell ref="H2035:I2035"/>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E2053:F2053"/>
    <mergeCell ref="H2055:I2055"/>
    <mergeCell ref="E2058:F2058"/>
    <mergeCell ref="E2059:F2059"/>
    <mergeCell ref="E2060:F2060"/>
    <mergeCell ref="E2061:F2061"/>
    <mergeCell ref="E2062:F2062"/>
    <mergeCell ref="E2063:F2063"/>
    <mergeCell ref="H2065:I2065"/>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H2084:I2084"/>
    <mergeCell ref="E2087:F2087"/>
    <mergeCell ref="E2088:F2088"/>
    <mergeCell ref="E2089:F2089"/>
    <mergeCell ref="E2090:F2090"/>
    <mergeCell ref="E2091:F2091"/>
    <mergeCell ref="H2093:I2093"/>
    <mergeCell ref="E2096:F2096"/>
    <mergeCell ref="E2097:F2097"/>
    <mergeCell ref="E2098:F2098"/>
    <mergeCell ref="E2099:F2099"/>
    <mergeCell ref="E2100:F2100"/>
    <mergeCell ref="H2102:I2102"/>
    <mergeCell ref="E2105:F2105"/>
    <mergeCell ref="E2106:F2106"/>
    <mergeCell ref="E2107:F2107"/>
    <mergeCell ref="E2108:F2108"/>
    <mergeCell ref="E2109:F2109"/>
    <mergeCell ref="E2110:F2110"/>
    <mergeCell ref="H2112:I2112"/>
    <mergeCell ref="F2115:G2115"/>
    <mergeCell ref="E2116:F2116"/>
    <mergeCell ref="E2117:F2117"/>
    <mergeCell ref="E2118:F2118"/>
    <mergeCell ref="E2119:F2119"/>
    <mergeCell ref="E2120:F2120"/>
    <mergeCell ref="E2121:F2121"/>
    <mergeCell ref="H2123:I2123"/>
    <mergeCell ref="E2126:F2126"/>
    <mergeCell ref="E2127:F2127"/>
    <mergeCell ref="E2128:F2128"/>
    <mergeCell ref="E2129:F2129"/>
    <mergeCell ref="E2130:F2130"/>
    <mergeCell ref="H2132:I2132"/>
    <mergeCell ref="E2135:F2135"/>
    <mergeCell ref="E2136:F2136"/>
    <mergeCell ref="E2137:F2137"/>
    <mergeCell ref="E2138:F2138"/>
    <mergeCell ref="E2139:F2139"/>
    <mergeCell ref="H2141:I2141"/>
    <mergeCell ref="E2144:F2144"/>
    <mergeCell ref="E2145:F2145"/>
    <mergeCell ref="E2146:F2146"/>
    <mergeCell ref="E2147:F2147"/>
    <mergeCell ref="E2148:F2148"/>
    <mergeCell ref="H2150:I2150"/>
    <mergeCell ref="E2153:F2153"/>
    <mergeCell ref="E2154:F2154"/>
    <mergeCell ref="E2155:F2155"/>
    <mergeCell ref="E2156:F2156"/>
    <mergeCell ref="E2157:F2157"/>
    <mergeCell ref="H2159:I2159"/>
    <mergeCell ref="F2162:G2162"/>
    <mergeCell ref="F2163:G2163"/>
    <mergeCell ref="E2164:F2164"/>
    <mergeCell ref="E2165:F2165"/>
    <mergeCell ref="E2166:F2166"/>
    <mergeCell ref="E2167:F2167"/>
    <mergeCell ref="E2168:F2168"/>
    <mergeCell ref="H2170:I2170"/>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H2198:I2198"/>
    <mergeCell ref="E2201:F2201"/>
    <mergeCell ref="E2202:F2202"/>
    <mergeCell ref="E2203:F2203"/>
    <mergeCell ref="E2204:F2204"/>
    <mergeCell ref="E2205:F2205"/>
    <mergeCell ref="E2206:F2206"/>
    <mergeCell ref="H2208:I2208"/>
    <mergeCell ref="E2211:F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E2226:F2226"/>
    <mergeCell ref="H2228:I2228"/>
    <mergeCell ref="E2231:F2231"/>
    <mergeCell ref="E2232:F2232"/>
    <mergeCell ref="E2233:F2233"/>
    <mergeCell ref="E2234:F2234"/>
    <mergeCell ref="E2235:F2235"/>
    <mergeCell ref="E2236:F2236"/>
    <mergeCell ref="H2238:I2238"/>
    <mergeCell ref="E2241:F2241"/>
    <mergeCell ref="E2242:F2242"/>
    <mergeCell ref="E2243:F2243"/>
    <mergeCell ref="E2244:F2244"/>
    <mergeCell ref="E2245:F2245"/>
    <mergeCell ref="E2246:F2246"/>
    <mergeCell ref="E2247:F2247"/>
    <mergeCell ref="H2249:I2249"/>
    <mergeCell ref="E2252:F2252"/>
    <mergeCell ref="E2253:F2253"/>
    <mergeCell ref="E2254:F2254"/>
    <mergeCell ref="E2255:F2255"/>
    <mergeCell ref="E2256:F2256"/>
    <mergeCell ref="E2257:F2257"/>
    <mergeCell ref="E2258:F2258"/>
    <mergeCell ref="H2260:I2260"/>
    <mergeCell ref="F2263:G2263"/>
    <mergeCell ref="E2264:F2264"/>
    <mergeCell ref="E2265:F2265"/>
    <mergeCell ref="E2266:F2266"/>
    <mergeCell ref="E2267:F2267"/>
    <mergeCell ref="E2268:F2268"/>
    <mergeCell ref="H2270:I2270"/>
    <mergeCell ref="E2273:F2273"/>
    <mergeCell ref="E2274:F2274"/>
    <mergeCell ref="E2275:F2275"/>
    <mergeCell ref="E2276:F2276"/>
    <mergeCell ref="E2277:F2277"/>
    <mergeCell ref="H2279:I2279"/>
    <mergeCell ref="E2282:F2282"/>
    <mergeCell ref="E2283:F2283"/>
    <mergeCell ref="E2284:F2284"/>
    <mergeCell ref="E2285:F2285"/>
    <mergeCell ref="E2286:F2286"/>
    <mergeCell ref="H2288:I2288"/>
    <mergeCell ref="E2291:F2291"/>
    <mergeCell ref="E2292:F2292"/>
    <mergeCell ref="E2293:F2293"/>
    <mergeCell ref="E2294:F2294"/>
    <mergeCell ref="E2295:F2295"/>
    <mergeCell ref="E2296:F2296"/>
    <mergeCell ref="E2297:F2297"/>
    <mergeCell ref="H2299:I2299"/>
    <mergeCell ref="E2302:F2302"/>
    <mergeCell ref="E2303:F2303"/>
    <mergeCell ref="E2304:F2304"/>
    <mergeCell ref="E2305:F2305"/>
    <mergeCell ref="E2306:F2306"/>
    <mergeCell ref="E2307:F2307"/>
    <mergeCell ref="E2308:F2308"/>
    <mergeCell ref="H2310:I2310"/>
    <mergeCell ref="E2313:F2313"/>
    <mergeCell ref="E2314:F2314"/>
    <mergeCell ref="E2315:F2315"/>
    <mergeCell ref="E2316:F2316"/>
    <mergeCell ref="E2317:F2317"/>
    <mergeCell ref="E2318:F2318"/>
    <mergeCell ref="E2319:F2319"/>
    <mergeCell ref="H2321:I2321"/>
    <mergeCell ref="E2324:F2324"/>
    <mergeCell ref="E2325:F2325"/>
    <mergeCell ref="E2326:F2326"/>
    <mergeCell ref="E2327:F2327"/>
    <mergeCell ref="E2328:F2328"/>
    <mergeCell ref="E2329:F2329"/>
    <mergeCell ref="H2331:I2331"/>
    <mergeCell ref="E2334:F2334"/>
    <mergeCell ref="E2335:F2335"/>
    <mergeCell ref="E2336:F2336"/>
    <mergeCell ref="E2337:F2337"/>
    <mergeCell ref="E2338:F2338"/>
    <mergeCell ref="E2339:F2339"/>
    <mergeCell ref="H2341:I2341"/>
    <mergeCell ref="E2344:F2344"/>
    <mergeCell ref="E2345:F2345"/>
    <mergeCell ref="E2346:F2346"/>
    <mergeCell ref="E2347:F2347"/>
    <mergeCell ref="E2348:F2348"/>
    <mergeCell ref="E2349:F2349"/>
    <mergeCell ref="H2351:I2351"/>
    <mergeCell ref="E2354:F2354"/>
    <mergeCell ref="E2355:F2355"/>
    <mergeCell ref="E2356:F2356"/>
    <mergeCell ref="E2357:F2357"/>
    <mergeCell ref="E2358:F2358"/>
    <mergeCell ref="E2359:F2359"/>
    <mergeCell ref="H2361:I2361"/>
    <mergeCell ref="E2364:F2364"/>
    <mergeCell ref="E2365:F2365"/>
    <mergeCell ref="E2366:F2366"/>
    <mergeCell ref="E2367:F2367"/>
    <mergeCell ref="E2368:F2368"/>
    <mergeCell ref="E2369:F2369"/>
    <mergeCell ref="E2370:F2370"/>
    <mergeCell ref="H2372:I2372"/>
    <mergeCell ref="E2375:F2375"/>
    <mergeCell ref="E2376:F2376"/>
    <mergeCell ref="E2377:F2377"/>
    <mergeCell ref="E2378:F2378"/>
    <mergeCell ref="E2379:F2379"/>
    <mergeCell ref="E2380:F2380"/>
    <mergeCell ref="E2381:F2381"/>
    <mergeCell ref="H2383:I2383"/>
    <mergeCell ref="E2386:F2386"/>
    <mergeCell ref="E2387:F2387"/>
    <mergeCell ref="E2388:F2388"/>
    <mergeCell ref="E2389:F2389"/>
    <mergeCell ref="E2390:F2390"/>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437:F2437"/>
    <mergeCell ref="E2438:F2438"/>
    <mergeCell ref="E2439:F2439"/>
    <mergeCell ref="H2441:I2441"/>
    <mergeCell ref="E2444:F2444"/>
    <mergeCell ref="E2445:F2445"/>
    <mergeCell ref="E2446:F2446"/>
    <mergeCell ref="E2447:F2447"/>
    <mergeCell ref="E2448:F2448"/>
    <mergeCell ref="E2449:F2449"/>
    <mergeCell ref="E2450:F2450"/>
    <mergeCell ref="H2452:I2452"/>
    <mergeCell ref="E2455:F2455"/>
    <mergeCell ref="E2456:F2456"/>
    <mergeCell ref="E2457:F2457"/>
    <mergeCell ref="E2458:F2458"/>
    <mergeCell ref="E2459:F2459"/>
    <mergeCell ref="E2460:F2460"/>
    <mergeCell ref="E2461:F2461"/>
    <mergeCell ref="H2463:I2463"/>
    <mergeCell ref="E2466:F2466"/>
    <mergeCell ref="E2467:F2467"/>
    <mergeCell ref="E2468:F2468"/>
    <mergeCell ref="E2469:F2469"/>
    <mergeCell ref="E2470:F2470"/>
    <mergeCell ref="E2471:F2471"/>
    <mergeCell ref="H2473:I2473"/>
    <mergeCell ref="E2476:F2476"/>
    <mergeCell ref="E2477:F2477"/>
    <mergeCell ref="E2478:F2478"/>
    <mergeCell ref="E2479:F2479"/>
    <mergeCell ref="E2480:F2480"/>
    <mergeCell ref="H2482:I2482"/>
    <mergeCell ref="F2485:G2485"/>
    <mergeCell ref="E2486:F2486"/>
    <mergeCell ref="E2487:F2487"/>
    <mergeCell ref="E2488:F2488"/>
    <mergeCell ref="E2489:F2489"/>
    <mergeCell ref="E2490:F2490"/>
    <mergeCell ref="E2491:F2491"/>
    <mergeCell ref="H2493:I2493"/>
    <mergeCell ref="E2496:F2496"/>
    <mergeCell ref="E2497:F2497"/>
    <mergeCell ref="E2498:F2498"/>
    <mergeCell ref="E2499:F2499"/>
    <mergeCell ref="E2500:F2500"/>
    <mergeCell ref="E2501:F2501"/>
    <mergeCell ref="H2503:I2503"/>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E2521:F2521"/>
    <mergeCell ref="H2523:I2523"/>
    <mergeCell ref="F2526:G2526"/>
    <mergeCell ref="E2527:F2527"/>
    <mergeCell ref="E2528:F2528"/>
    <mergeCell ref="E2529:F2529"/>
    <mergeCell ref="E2530:F2530"/>
    <mergeCell ref="H2532:I2532"/>
    <mergeCell ref="E2535:F2535"/>
    <mergeCell ref="E2536:F2536"/>
    <mergeCell ref="E2537:F2537"/>
    <mergeCell ref="E2538:F2538"/>
    <mergeCell ref="H2540:I2540"/>
    <mergeCell ref="E2543:F2543"/>
    <mergeCell ref="E2544:F2544"/>
    <mergeCell ref="E2545:F2545"/>
    <mergeCell ref="E2546:F2546"/>
    <mergeCell ref="H2548:I2548"/>
    <mergeCell ref="E2551:F2551"/>
    <mergeCell ref="E2552:F2552"/>
    <mergeCell ref="E2553:F2553"/>
    <mergeCell ref="E2554:F2554"/>
    <mergeCell ref="E2555:F2555"/>
    <mergeCell ref="E2556:F2556"/>
    <mergeCell ref="E2557:F2557"/>
    <mergeCell ref="E2558:F2558"/>
    <mergeCell ref="E2559:F2559"/>
    <mergeCell ref="E2560:F2560"/>
    <mergeCell ref="H2562:I2562"/>
    <mergeCell ref="E2565:F2565"/>
    <mergeCell ref="E2566:F2566"/>
    <mergeCell ref="E2567:F2567"/>
    <mergeCell ref="E2568:F2568"/>
    <mergeCell ref="E2569:F2569"/>
    <mergeCell ref="E2570:F2570"/>
    <mergeCell ref="E2571:F2571"/>
    <mergeCell ref="E2572:F2572"/>
    <mergeCell ref="H2574:I2574"/>
    <mergeCell ref="E2577:F2577"/>
    <mergeCell ref="E2578:F2578"/>
    <mergeCell ref="E2579:F2579"/>
    <mergeCell ref="E2580:F2580"/>
    <mergeCell ref="E2581:F2581"/>
    <mergeCell ref="E2582:F2582"/>
    <mergeCell ref="E2583:F2583"/>
    <mergeCell ref="E2584:F2584"/>
    <mergeCell ref="H2586:I2586"/>
    <mergeCell ref="F2589:G2589"/>
    <mergeCell ref="E2590:F2590"/>
    <mergeCell ref="E2591:F2591"/>
    <mergeCell ref="E2592:F2592"/>
    <mergeCell ref="E2593:F2593"/>
    <mergeCell ref="E2594:F2594"/>
    <mergeCell ref="E2595:F2595"/>
    <mergeCell ref="E2596:F2596"/>
    <mergeCell ref="E2597:F2597"/>
    <mergeCell ref="H2599:I2599"/>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H2630:I2630"/>
    <mergeCell ref="E2633:F2633"/>
    <mergeCell ref="E2634:F2634"/>
    <mergeCell ref="E2635:F2635"/>
    <mergeCell ref="E2636:F2636"/>
    <mergeCell ref="E2637:F2637"/>
    <mergeCell ref="H2639:I2639"/>
    <mergeCell ref="E2642:F2642"/>
    <mergeCell ref="E2643:F2643"/>
    <mergeCell ref="E2644:F2644"/>
    <mergeCell ref="E2645:F2645"/>
    <mergeCell ref="E2646:F2646"/>
    <mergeCell ref="E2647:F2647"/>
    <mergeCell ref="E2648:F2648"/>
    <mergeCell ref="H2650:I2650"/>
    <mergeCell ref="E2653:F2653"/>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68:F2668"/>
    <mergeCell ref="H2670:I2670"/>
    <mergeCell ref="F2673:G2673"/>
    <mergeCell ref="F2674:G2674"/>
    <mergeCell ref="E2675:F2675"/>
    <mergeCell ref="E2676:F2676"/>
    <mergeCell ref="E2677:F2677"/>
    <mergeCell ref="E2678:F2678"/>
    <mergeCell ref="E2679:F2679"/>
    <mergeCell ref="E2680:F2680"/>
    <mergeCell ref="E2681:F2681"/>
    <mergeCell ref="E2682:F2682"/>
    <mergeCell ref="H2684:I2684"/>
    <mergeCell ref="E2687:F2687"/>
    <mergeCell ref="E2688:F2688"/>
    <mergeCell ref="E2689:F2689"/>
    <mergeCell ref="E2690:F2690"/>
    <mergeCell ref="E2691:F2691"/>
    <mergeCell ref="E2692:F2692"/>
    <mergeCell ref="H2694:I2694"/>
    <mergeCell ref="E2697:F2697"/>
    <mergeCell ref="E2698:F2698"/>
    <mergeCell ref="E2699:F2699"/>
    <mergeCell ref="H2701:I2701"/>
    <mergeCell ref="E2704:F2704"/>
    <mergeCell ref="E2705:F2705"/>
    <mergeCell ref="E2706:F2706"/>
    <mergeCell ref="H2708:I2708"/>
    <mergeCell ref="E2711:F2711"/>
    <mergeCell ref="E2712:F2712"/>
    <mergeCell ref="E2713:F2713"/>
    <mergeCell ref="E2714:F2714"/>
    <mergeCell ref="E2715:F2715"/>
    <mergeCell ref="E2716:F2716"/>
    <mergeCell ref="E2717:F2717"/>
    <mergeCell ref="E2718:F2718"/>
    <mergeCell ref="H2720:I2720"/>
    <mergeCell ref="F2723:G2723"/>
    <mergeCell ref="E2724:F2724"/>
    <mergeCell ref="E2725:F2725"/>
    <mergeCell ref="E2726:F2726"/>
    <mergeCell ref="E2727:F2727"/>
    <mergeCell ref="E2728:F2728"/>
    <mergeCell ref="E2729:F2729"/>
    <mergeCell ref="E2730:F2730"/>
    <mergeCell ref="E2731:F2731"/>
    <mergeCell ref="E2732:F2732"/>
    <mergeCell ref="E2733:F2733"/>
    <mergeCell ref="H2735:I2735"/>
    <mergeCell ref="E2738:F2738"/>
    <mergeCell ref="E2739:F2739"/>
    <mergeCell ref="E2740:F2740"/>
    <mergeCell ref="E2741:F2741"/>
    <mergeCell ref="E2742:F2742"/>
    <mergeCell ref="E2743:F2743"/>
    <mergeCell ref="E2744:F2744"/>
    <mergeCell ref="E2745:F2745"/>
    <mergeCell ref="E2746:F2746"/>
    <mergeCell ref="E2747:F2747"/>
    <mergeCell ref="E2748:F2748"/>
    <mergeCell ref="H2750:I2750"/>
    <mergeCell ref="F2753:G2753"/>
    <mergeCell ref="E2754:F2754"/>
    <mergeCell ref="E2755:F2755"/>
    <mergeCell ref="E2756:F2756"/>
    <mergeCell ref="E2757:F2757"/>
    <mergeCell ref="E2758:F2758"/>
    <mergeCell ref="E2759:F2759"/>
    <mergeCell ref="H2761:I2761"/>
    <mergeCell ref="E2764:F2764"/>
    <mergeCell ref="E2765:F2765"/>
    <mergeCell ref="E2766:F2766"/>
    <mergeCell ref="E2767:F2767"/>
    <mergeCell ref="E2768:F2768"/>
    <mergeCell ref="E2769:F2769"/>
    <mergeCell ref="E2770:F2770"/>
    <mergeCell ref="E2771:F2771"/>
    <mergeCell ref="H2773:I2773"/>
    <mergeCell ref="A2777:C2777"/>
    <mergeCell ref="F2777:G2777"/>
    <mergeCell ref="H2777:J2777"/>
    <mergeCell ref="A2778:C2778"/>
    <mergeCell ref="F2778:G2778"/>
    <mergeCell ref="H2778:J2778"/>
    <mergeCell ref="A2779:C2779"/>
    <mergeCell ref="F2779:G2779"/>
    <mergeCell ref="H2779:J2779"/>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15"/>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E9" activeCellId="0" sqref="E9"/>
    </sheetView>
  </sheetViews>
  <sheetFormatPr defaultColWidth="9.47265625" defaultRowHeight="15" zeroHeight="false" outlineLevelRow="0" outlineLevelCol="0"/>
  <cols>
    <col collapsed="false" customWidth="true" hidden="false" outlineLevel="0" max="2" min="1" style="1" width="15.3"/>
    <col collapsed="false" customWidth="true" hidden="false" outlineLevel="0" max="3" min="3" style="2" width="65.95"/>
    <col collapsed="false" customWidth="true" hidden="false" outlineLevel="0" max="4" min="4" style="1" width="32.97"/>
    <col collapsed="false" customWidth="true" hidden="false" outlineLevel="0" max="7" min="5" style="1" width="10.99"/>
    <col collapsed="false" customWidth="true" hidden="false" outlineLevel="0" max="8" min="8" style="1" width="12.79"/>
    <col collapsed="false" customWidth="true" hidden="false" outlineLevel="0" max="9" min="9" style="1" width="10.99"/>
    <col collapsed="false" customWidth="true" hidden="false" outlineLevel="0" max="11" min="10" style="1" width="16.49"/>
    <col collapsed="false" customWidth="true" hidden="false" outlineLevel="0" max="12" min="12" style="54" width="16.49"/>
    <col collapsed="false" customWidth="false" hidden="false" outlineLevel="0" max="16384" min="13" style="1" width="9.47"/>
  </cols>
  <sheetData>
    <row r="1" customFormat="false" ht="15" hidden="false" customHeight="true" outlineLevel="0" collapsed="false">
      <c r="A1" s="3"/>
      <c r="B1" s="3"/>
      <c r="C1" s="4" t="s">
        <v>0</v>
      </c>
      <c r="D1" s="3" t="s">
        <v>1</v>
      </c>
      <c r="E1" s="3" t="s">
        <v>2</v>
      </c>
      <c r="F1" s="3"/>
      <c r="G1" s="3"/>
      <c r="H1" s="3" t="s">
        <v>3</v>
      </c>
      <c r="I1" s="3"/>
      <c r="J1" s="3"/>
    </row>
    <row r="2" customFormat="false" ht="52.2" hidden="false" customHeight="true" outlineLevel="0" collapsed="false">
      <c r="A2" s="3"/>
      <c r="B2" s="3"/>
      <c r="C2" s="4" t="s">
        <v>4</v>
      </c>
      <c r="D2" s="3" t="s">
        <v>56</v>
      </c>
      <c r="E2" s="3" t="s">
        <v>6</v>
      </c>
      <c r="F2" s="3"/>
      <c r="G2" s="3"/>
      <c r="H2" s="3" t="s">
        <v>7</v>
      </c>
      <c r="I2" s="3"/>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1925</v>
      </c>
      <c r="B4" s="3"/>
      <c r="C4" s="3"/>
      <c r="D4" s="3"/>
      <c r="E4" s="3"/>
      <c r="F4" s="3"/>
      <c r="G4" s="3"/>
      <c r="H4" s="3"/>
      <c r="I4" s="3"/>
      <c r="J4" s="3"/>
      <c r="L4" s="55" t="n">
        <v>0.4</v>
      </c>
    </row>
    <row r="5" customFormat="false" ht="85.05" hidden="false" customHeight="true" outlineLevel="0" collapsed="false">
      <c r="A5" s="16" t="s">
        <v>297</v>
      </c>
      <c r="B5" s="16" t="s">
        <v>66</v>
      </c>
      <c r="C5" s="17" t="s">
        <v>298</v>
      </c>
      <c r="D5" s="16" t="s">
        <v>1337</v>
      </c>
      <c r="E5" s="16" t="s">
        <v>68</v>
      </c>
      <c r="F5" s="16" t="s">
        <v>1926</v>
      </c>
      <c r="G5" s="16" t="s">
        <v>1927</v>
      </c>
      <c r="H5" s="16" t="s">
        <v>1928</v>
      </c>
      <c r="I5" s="16" t="s">
        <v>1929</v>
      </c>
      <c r="J5" s="16" t="s">
        <v>1929</v>
      </c>
      <c r="L5" s="54" t="n">
        <f aca="false">F5*0.4</f>
        <v>392.16</v>
      </c>
    </row>
    <row r="6" customFormat="false" ht="52.95" hidden="false" customHeight="true" outlineLevel="0" collapsed="false">
      <c r="A6" s="16" t="s">
        <v>294</v>
      </c>
      <c r="B6" s="16" t="s">
        <v>66</v>
      </c>
      <c r="C6" s="17" t="s">
        <v>295</v>
      </c>
      <c r="D6" s="16" t="s">
        <v>1337</v>
      </c>
      <c r="E6" s="16" t="s">
        <v>68</v>
      </c>
      <c r="F6" s="16" t="s">
        <v>1930</v>
      </c>
      <c r="G6" s="16" t="s">
        <v>1931</v>
      </c>
      <c r="H6" s="16" t="s">
        <v>1932</v>
      </c>
      <c r="I6" s="16" t="s">
        <v>1933</v>
      </c>
      <c r="J6" s="16" t="s">
        <v>1934</v>
      </c>
      <c r="L6" s="54" t="n">
        <f aca="false">F6*0.4</f>
        <v>412.16</v>
      </c>
    </row>
    <row r="7" customFormat="false" ht="55.95" hidden="false" customHeight="true" outlineLevel="0" collapsed="false">
      <c r="A7" s="16" t="s">
        <v>231</v>
      </c>
      <c r="B7" s="16" t="s">
        <v>71</v>
      </c>
      <c r="C7" s="17" t="s">
        <v>232</v>
      </c>
      <c r="D7" s="16" t="s">
        <v>945</v>
      </c>
      <c r="E7" s="16" t="s">
        <v>68</v>
      </c>
      <c r="F7" s="16" t="s">
        <v>1935</v>
      </c>
      <c r="G7" s="16" t="s">
        <v>1936</v>
      </c>
      <c r="H7" s="16" t="s">
        <v>1937</v>
      </c>
      <c r="I7" s="16" t="s">
        <v>1938</v>
      </c>
      <c r="J7" s="16" t="s">
        <v>1939</v>
      </c>
      <c r="L7" s="54" t="n">
        <f aca="false">F7*0.4</f>
        <v>293.008</v>
      </c>
    </row>
    <row r="8" customFormat="false" ht="41.75" hidden="false" customHeight="true" outlineLevel="0" collapsed="false">
      <c r="A8" s="16" t="s">
        <v>110</v>
      </c>
      <c r="B8" s="16" t="s">
        <v>71</v>
      </c>
      <c r="C8" s="17" t="s">
        <v>111</v>
      </c>
      <c r="D8" s="16" t="s">
        <v>815</v>
      </c>
      <c r="E8" s="16" t="s">
        <v>108</v>
      </c>
      <c r="F8" s="16" t="s">
        <v>1940</v>
      </c>
      <c r="G8" s="16" t="s">
        <v>1941</v>
      </c>
      <c r="H8" s="16" t="s">
        <v>1942</v>
      </c>
      <c r="I8" s="16" t="s">
        <v>1943</v>
      </c>
      <c r="J8" s="16" t="s">
        <v>1944</v>
      </c>
    </row>
    <row r="9" customFormat="false" ht="55.95" hidden="false" customHeight="true" outlineLevel="0" collapsed="false">
      <c r="A9" s="16" t="s">
        <v>150</v>
      </c>
      <c r="B9" s="16" t="s">
        <v>71</v>
      </c>
      <c r="C9" s="17" t="s">
        <v>151</v>
      </c>
      <c r="D9" s="16" t="s">
        <v>827</v>
      </c>
      <c r="E9" s="16" t="s">
        <v>115</v>
      </c>
      <c r="F9" s="16" t="s">
        <v>1945</v>
      </c>
      <c r="G9" s="16" t="s">
        <v>1946</v>
      </c>
      <c r="H9" s="16" t="s">
        <v>1947</v>
      </c>
      <c r="I9" s="16" t="s">
        <v>1948</v>
      </c>
      <c r="J9" s="16" t="s">
        <v>1949</v>
      </c>
      <c r="L9" s="54" t="n">
        <f aca="false">F9*0.4</f>
        <v>38.58</v>
      </c>
    </row>
    <row r="10" customFormat="false" ht="55.95" hidden="false" customHeight="true" outlineLevel="0" collapsed="false">
      <c r="A10" s="16" t="s">
        <v>769</v>
      </c>
      <c r="B10" s="16" t="s">
        <v>71</v>
      </c>
      <c r="C10" s="17" t="s">
        <v>770</v>
      </c>
      <c r="D10" s="16" t="s">
        <v>1092</v>
      </c>
      <c r="E10" s="16" t="s">
        <v>68</v>
      </c>
      <c r="F10" s="16" t="s">
        <v>1950</v>
      </c>
      <c r="G10" s="16" t="s">
        <v>1951</v>
      </c>
      <c r="H10" s="16" t="s">
        <v>1952</v>
      </c>
      <c r="I10" s="16" t="s">
        <v>1953</v>
      </c>
      <c r="J10" s="16" t="s">
        <v>1954</v>
      </c>
    </row>
    <row r="11" customFormat="false" ht="41.75" hidden="false" customHeight="true" outlineLevel="0" collapsed="false">
      <c r="A11" s="16" t="s">
        <v>70</v>
      </c>
      <c r="B11" s="16" t="s">
        <v>71</v>
      </c>
      <c r="C11" s="17" t="s">
        <v>72</v>
      </c>
      <c r="D11" s="16" t="s">
        <v>812</v>
      </c>
      <c r="E11" s="16" t="s">
        <v>68</v>
      </c>
      <c r="F11" s="16" t="s">
        <v>1955</v>
      </c>
      <c r="G11" s="16" t="s">
        <v>1956</v>
      </c>
      <c r="H11" s="16" t="s">
        <v>1957</v>
      </c>
      <c r="I11" s="16" t="s">
        <v>1958</v>
      </c>
      <c r="J11" s="16" t="s">
        <v>1959</v>
      </c>
    </row>
    <row r="12" customFormat="false" ht="55.95" hidden="false" customHeight="true" outlineLevel="0" collapsed="false">
      <c r="A12" s="16" t="s">
        <v>182</v>
      </c>
      <c r="B12" s="16" t="s">
        <v>71</v>
      </c>
      <c r="C12" s="17" t="s">
        <v>183</v>
      </c>
      <c r="D12" s="16" t="s">
        <v>827</v>
      </c>
      <c r="E12" s="16" t="s">
        <v>145</v>
      </c>
      <c r="F12" s="16" t="s">
        <v>1960</v>
      </c>
      <c r="G12" s="16" t="s">
        <v>1961</v>
      </c>
      <c r="H12" s="16" t="s">
        <v>1962</v>
      </c>
      <c r="I12" s="16" t="s">
        <v>1963</v>
      </c>
      <c r="J12" s="16" t="s">
        <v>1964</v>
      </c>
    </row>
    <row r="13" customFormat="false" ht="55.95" hidden="false" customHeight="true" outlineLevel="0" collapsed="false">
      <c r="A13" s="16" t="s">
        <v>174</v>
      </c>
      <c r="B13" s="16" t="s">
        <v>66</v>
      </c>
      <c r="C13" s="17" t="s">
        <v>175</v>
      </c>
      <c r="D13" s="16" t="s">
        <v>865</v>
      </c>
      <c r="E13" s="16" t="s">
        <v>115</v>
      </c>
      <c r="F13" s="16" t="s">
        <v>1965</v>
      </c>
      <c r="G13" s="16" t="s">
        <v>1966</v>
      </c>
      <c r="H13" s="16" t="s">
        <v>1967</v>
      </c>
      <c r="I13" s="16" t="s">
        <v>1968</v>
      </c>
      <c r="J13" s="16" t="s">
        <v>1969</v>
      </c>
    </row>
    <row r="14" customFormat="false" ht="55.95" hidden="false" customHeight="true" outlineLevel="0" collapsed="false">
      <c r="A14" s="16" t="s">
        <v>339</v>
      </c>
      <c r="B14" s="16" t="s">
        <v>66</v>
      </c>
      <c r="C14" s="17" t="s">
        <v>340</v>
      </c>
      <c r="D14" s="16" t="s">
        <v>1400</v>
      </c>
      <c r="E14" s="16" t="s">
        <v>68</v>
      </c>
      <c r="F14" s="16" t="s">
        <v>1970</v>
      </c>
      <c r="G14" s="16" t="s">
        <v>1971</v>
      </c>
      <c r="H14" s="16" t="s">
        <v>1972</v>
      </c>
      <c r="I14" s="16" t="s">
        <v>1973</v>
      </c>
      <c r="J14" s="16" t="s">
        <v>1974</v>
      </c>
    </row>
    <row r="15" customFormat="false" ht="55.95" hidden="false" customHeight="true" outlineLevel="0" collapsed="false">
      <c r="A15" s="16" t="s">
        <v>131</v>
      </c>
      <c r="B15" s="16" t="s">
        <v>71</v>
      </c>
      <c r="C15" s="17" t="s">
        <v>132</v>
      </c>
      <c r="D15" s="16" t="s">
        <v>827</v>
      </c>
      <c r="E15" s="16" t="s">
        <v>99</v>
      </c>
      <c r="F15" s="16" t="s">
        <v>1975</v>
      </c>
      <c r="G15" s="16" t="s">
        <v>1976</v>
      </c>
      <c r="H15" s="16" t="s">
        <v>1977</v>
      </c>
      <c r="I15" s="16" t="s">
        <v>1978</v>
      </c>
      <c r="J15" s="16" t="s">
        <v>1979</v>
      </c>
    </row>
    <row r="16" customFormat="false" ht="83.55" hidden="false" customHeight="true" outlineLevel="0" collapsed="false">
      <c r="A16" s="16" t="s">
        <v>316</v>
      </c>
      <c r="B16" s="16" t="s">
        <v>71</v>
      </c>
      <c r="C16" s="17" t="s">
        <v>317</v>
      </c>
      <c r="D16" s="16" t="s">
        <v>952</v>
      </c>
      <c r="E16" s="16" t="s">
        <v>68</v>
      </c>
      <c r="F16" s="16" t="s">
        <v>1980</v>
      </c>
      <c r="G16" s="16" t="s">
        <v>1981</v>
      </c>
      <c r="H16" s="16" t="s">
        <v>1982</v>
      </c>
      <c r="I16" s="16" t="s">
        <v>1983</v>
      </c>
      <c r="J16" s="16" t="s">
        <v>1984</v>
      </c>
    </row>
    <row r="17" customFormat="false" ht="83.55" hidden="false" customHeight="true" outlineLevel="0" collapsed="false">
      <c r="A17" s="16" t="s">
        <v>313</v>
      </c>
      <c r="B17" s="16" t="s">
        <v>71</v>
      </c>
      <c r="C17" s="17" t="s">
        <v>314</v>
      </c>
      <c r="D17" s="16" t="s">
        <v>952</v>
      </c>
      <c r="E17" s="16" t="s">
        <v>68</v>
      </c>
      <c r="F17" s="16" t="s">
        <v>1985</v>
      </c>
      <c r="G17" s="16" t="s">
        <v>1986</v>
      </c>
      <c r="H17" s="16" t="s">
        <v>1987</v>
      </c>
      <c r="I17" s="16" t="s">
        <v>1988</v>
      </c>
      <c r="J17" s="16" t="s">
        <v>1989</v>
      </c>
    </row>
    <row r="18" customFormat="false" ht="44" hidden="false" customHeight="true" outlineLevel="0" collapsed="false">
      <c r="A18" s="16" t="s">
        <v>368</v>
      </c>
      <c r="B18" s="16" t="s">
        <v>71</v>
      </c>
      <c r="C18" s="17" t="s">
        <v>369</v>
      </c>
      <c r="D18" s="16" t="s">
        <v>959</v>
      </c>
      <c r="E18" s="16" t="s">
        <v>68</v>
      </c>
      <c r="F18" s="16" t="s">
        <v>1990</v>
      </c>
      <c r="G18" s="16" t="s">
        <v>1991</v>
      </c>
      <c r="H18" s="16" t="s">
        <v>1992</v>
      </c>
      <c r="I18" s="16" t="s">
        <v>1993</v>
      </c>
      <c r="J18" s="16" t="s">
        <v>1994</v>
      </c>
    </row>
    <row r="19" customFormat="false" ht="44" hidden="false" customHeight="true" outlineLevel="0" collapsed="false">
      <c r="A19" s="16" t="s">
        <v>106</v>
      </c>
      <c r="B19" s="16" t="s">
        <v>71</v>
      </c>
      <c r="C19" s="17" t="s">
        <v>107</v>
      </c>
      <c r="D19" s="16" t="s">
        <v>815</v>
      </c>
      <c r="E19" s="16" t="s">
        <v>108</v>
      </c>
      <c r="F19" s="16" t="s">
        <v>1995</v>
      </c>
      <c r="G19" s="16" t="s">
        <v>1996</v>
      </c>
      <c r="H19" s="16" t="s">
        <v>1997</v>
      </c>
      <c r="I19" s="16" t="s">
        <v>1998</v>
      </c>
      <c r="J19" s="16" t="s">
        <v>1999</v>
      </c>
    </row>
    <row r="20" customFormat="false" ht="55.95" hidden="false" customHeight="true" outlineLevel="0" collapsed="false">
      <c r="A20" s="16" t="s">
        <v>134</v>
      </c>
      <c r="B20" s="16" t="s">
        <v>71</v>
      </c>
      <c r="C20" s="17" t="s">
        <v>135</v>
      </c>
      <c r="D20" s="16" t="s">
        <v>827</v>
      </c>
      <c r="E20" s="16" t="s">
        <v>99</v>
      </c>
      <c r="F20" s="16" t="s">
        <v>2000</v>
      </c>
      <c r="G20" s="16" t="s">
        <v>2001</v>
      </c>
      <c r="H20" s="16" t="s">
        <v>2002</v>
      </c>
      <c r="I20" s="16" t="s">
        <v>2003</v>
      </c>
      <c r="J20" s="16" t="s">
        <v>2004</v>
      </c>
    </row>
    <row r="21" customFormat="false" ht="49.95" hidden="false" customHeight="true" outlineLevel="0" collapsed="false">
      <c r="A21" s="16" t="s">
        <v>549</v>
      </c>
      <c r="B21" s="16" t="s">
        <v>66</v>
      </c>
      <c r="C21" s="17" t="s">
        <v>550</v>
      </c>
      <c r="D21" s="16" t="s">
        <v>865</v>
      </c>
      <c r="E21" s="16" t="s">
        <v>99</v>
      </c>
      <c r="F21" s="16" t="s">
        <v>2005</v>
      </c>
      <c r="G21" s="16" t="s">
        <v>2006</v>
      </c>
      <c r="H21" s="16" t="s">
        <v>2007</v>
      </c>
      <c r="I21" s="16" t="s">
        <v>2008</v>
      </c>
      <c r="J21" s="16" t="s">
        <v>2009</v>
      </c>
    </row>
    <row r="22" customFormat="false" ht="49.95" hidden="false" customHeight="true" outlineLevel="0" collapsed="false">
      <c r="A22" s="16" t="s">
        <v>215</v>
      </c>
      <c r="B22" s="16" t="s">
        <v>71</v>
      </c>
      <c r="C22" s="17" t="s">
        <v>216</v>
      </c>
      <c r="D22" s="16" t="s">
        <v>827</v>
      </c>
      <c r="E22" s="16" t="s">
        <v>145</v>
      </c>
      <c r="F22" s="16" t="s">
        <v>2010</v>
      </c>
      <c r="G22" s="16" t="s">
        <v>2011</v>
      </c>
      <c r="H22" s="16" t="s">
        <v>2012</v>
      </c>
      <c r="I22" s="16" t="s">
        <v>2013</v>
      </c>
      <c r="J22" s="16" t="s">
        <v>2014</v>
      </c>
    </row>
    <row r="23" customFormat="false" ht="47.75" hidden="false" customHeight="true" outlineLevel="0" collapsed="false">
      <c r="A23" s="16" t="s">
        <v>140</v>
      </c>
      <c r="B23" s="16" t="s">
        <v>66</v>
      </c>
      <c r="C23" s="17" t="s">
        <v>141</v>
      </c>
      <c r="D23" s="16" t="s">
        <v>1154</v>
      </c>
      <c r="E23" s="16" t="s">
        <v>68</v>
      </c>
      <c r="F23" s="16" t="s">
        <v>2015</v>
      </c>
      <c r="G23" s="16" t="s">
        <v>2016</v>
      </c>
      <c r="H23" s="16" t="s">
        <v>2017</v>
      </c>
      <c r="I23" s="16" t="s">
        <v>2018</v>
      </c>
      <c r="J23" s="16" t="s">
        <v>2019</v>
      </c>
    </row>
    <row r="24" customFormat="false" ht="55.95" hidden="false" customHeight="true" outlineLevel="0" collapsed="false">
      <c r="A24" s="16" t="s">
        <v>191</v>
      </c>
      <c r="B24" s="16" t="s">
        <v>71</v>
      </c>
      <c r="C24" s="17" t="s">
        <v>192</v>
      </c>
      <c r="D24" s="16" t="s">
        <v>827</v>
      </c>
      <c r="E24" s="16" t="s">
        <v>68</v>
      </c>
      <c r="F24" s="16" t="s">
        <v>2020</v>
      </c>
      <c r="G24" s="16" t="s">
        <v>2021</v>
      </c>
      <c r="H24" s="16" t="s">
        <v>2022</v>
      </c>
      <c r="I24" s="16" t="s">
        <v>2023</v>
      </c>
      <c r="J24" s="16" t="s">
        <v>2024</v>
      </c>
    </row>
    <row r="25" customFormat="false" ht="55.95" hidden="false" customHeight="true" outlineLevel="0" collapsed="false">
      <c r="A25" s="16" t="s">
        <v>179</v>
      </c>
      <c r="B25" s="16" t="s">
        <v>71</v>
      </c>
      <c r="C25" s="17" t="s">
        <v>180</v>
      </c>
      <c r="D25" s="16" t="s">
        <v>827</v>
      </c>
      <c r="E25" s="16" t="s">
        <v>68</v>
      </c>
      <c r="F25" s="16" t="s">
        <v>2025</v>
      </c>
      <c r="G25" s="16" t="s">
        <v>2026</v>
      </c>
      <c r="H25" s="16" t="s">
        <v>2027</v>
      </c>
      <c r="I25" s="16" t="s">
        <v>2028</v>
      </c>
      <c r="J25" s="16" t="s">
        <v>2029</v>
      </c>
    </row>
    <row r="26" customFormat="false" ht="55.95" hidden="false" customHeight="true" outlineLevel="0" collapsed="false">
      <c r="A26" s="16" t="s">
        <v>197</v>
      </c>
      <c r="B26" s="16" t="s">
        <v>66</v>
      </c>
      <c r="C26" s="17" t="s">
        <v>198</v>
      </c>
      <c r="D26" s="16" t="s">
        <v>1217</v>
      </c>
      <c r="E26" s="16" t="s">
        <v>68</v>
      </c>
      <c r="F26" s="16" t="s">
        <v>2030</v>
      </c>
      <c r="G26" s="16" t="s">
        <v>2031</v>
      </c>
      <c r="H26" s="16" t="s">
        <v>2032</v>
      </c>
      <c r="I26" s="16" t="s">
        <v>2033</v>
      </c>
      <c r="J26" s="16" t="s">
        <v>2034</v>
      </c>
    </row>
    <row r="27" customFormat="false" ht="55.95" hidden="false" customHeight="true" outlineLevel="0" collapsed="false">
      <c r="A27" s="16" t="s">
        <v>226</v>
      </c>
      <c r="B27" s="16" t="s">
        <v>71</v>
      </c>
      <c r="C27" s="17" t="s">
        <v>227</v>
      </c>
      <c r="D27" s="16" t="s">
        <v>945</v>
      </c>
      <c r="E27" s="16" t="s">
        <v>68</v>
      </c>
      <c r="F27" s="16" t="s">
        <v>2035</v>
      </c>
      <c r="G27" s="16" t="s">
        <v>2036</v>
      </c>
      <c r="H27" s="16" t="s">
        <v>2037</v>
      </c>
      <c r="I27" s="16" t="s">
        <v>2038</v>
      </c>
      <c r="J27" s="16" t="s">
        <v>2039</v>
      </c>
    </row>
    <row r="28" customFormat="false" ht="55.95" hidden="false" customHeight="true" outlineLevel="0" collapsed="false">
      <c r="A28" s="16" t="s">
        <v>350</v>
      </c>
      <c r="B28" s="16" t="s">
        <v>71</v>
      </c>
      <c r="C28" s="17" t="s">
        <v>351</v>
      </c>
      <c r="D28" s="16" t="s">
        <v>962</v>
      </c>
      <c r="E28" s="16" t="s">
        <v>68</v>
      </c>
      <c r="F28" s="16" t="s">
        <v>2040</v>
      </c>
      <c r="G28" s="16" t="s">
        <v>2041</v>
      </c>
      <c r="H28" s="16" t="s">
        <v>2042</v>
      </c>
      <c r="I28" s="16" t="s">
        <v>2043</v>
      </c>
      <c r="J28" s="16" t="s">
        <v>2044</v>
      </c>
    </row>
    <row r="29" customFormat="false" ht="44.75" hidden="false" customHeight="true" outlineLevel="0" collapsed="false">
      <c r="A29" s="16" t="s">
        <v>143</v>
      </c>
      <c r="B29" s="16" t="s">
        <v>71</v>
      </c>
      <c r="C29" s="17" t="s">
        <v>144</v>
      </c>
      <c r="D29" s="16" t="s">
        <v>827</v>
      </c>
      <c r="E29" s="16" t="s">
        <v>145</v>
      </c>
      <c r="F29" s="16" t="s">
        <v>2045</v>
      </c>
      <c r="G29" s="16" t="s">
        <v>2046</v>
      </c>
      <c r="H29" s="16" t="s">
        <v>2047</v>
      </c>
      <c r="I29" s="16" t="s">
        <v>2048</v>
      </c>
      <c r="J29" s="16" t="s">
        <v>2049</v>
      </c>
    </row>
    <row r="30" customFormat="false" ht="55.95" hidden="false" customHeight="true" outlineLevel="0" collapsed="false">
      <c r="A30" s="16" t="s">
        <v>153</v>
      </c>
      <c r="B30" s="16" t="s">
        <v>71</v>
      </c>
      <c r="C30" s="17" t="s">
        <v>154</v>
      </c>
      <c r="D30" s="16" t="s">
        <v>827</v>
      </c>
      <c r="E30" s="16" t="s">
        <v>99</v>
      </c>
      <c r="F30" s="16" t="s">
        <v>2050</v>
      </c>
      <c r="G30" s="16" t="s">
        <v>2051</v>
      </c>
      <c r="H30" s="16" t="s">
        <v>2052</v>
      </c>
      <c r="I30" s="16" t="s">
        <v>2053</v>
      </c>
      <c r="J30" s="16" t="s">
        <v>2054</v>
      </c>
    </row>
    <row r="31" customFormat="false" ht="49.25" hidden="false" customHeight="true" outlineLevel="0" collapsed="false">
      <c r="A31" s="16" t="s">
        <v>362</v>
      </c>
      <c r="B31" s="16" t="s">
        <v>71</v>
      </c>
      <c r="C31" s="17" t="s">
        <v>363</v>
      </c>
      <c r="D31" s="16" t="s">
        <v>959</v>
      </c>
      <c r="E31" s="16" t="s">
        <v>68</v>
      </c>
      <c r="F31" s="16" t="s">
        <v>2055</v>
      </c>
      <c r="G31" s="16" t="s">
        <v>2056</v>
      </c>
      <c r="H31" s="16" t="s">
        <v>2057</v>
      </c>
      <c r="I31" s="16" t="s">
        <v>2058</v>
      </c>
      <c r="J31" s="16" t="s">
        <v>2059</v>
      </c>
    </row>
    <row r="32" customFormat="false" ht="55.95" hidden="false" customHeight="true" outlineLevel="0" collapsed="false">
      <c r="A32" s="16" t="s">
        <v>323</v>
      </c>
      <c r="B32" s="16" t="s">
        <v>71</v>
      </c>
      <c r="C32" s="17" t="s">
        <v>324</v>
      </c>
      <c r="D32" s="16" t="s">
        <v>952</v>
      </c>
      <c r="E32" s="16" t="s">
        <v>68</v>
      </c>
      <c r="F32" s="16" t="s">
        <v>2060</v>
      </c>
      <c r="G32" s="16" t="s">
        <v>2061</v>
      </c>
      <c r="H32" s="16" t="s">
        <v>2062</v>
      </c>
      <c r="I32" s="16" t="s">
        <v>2058</v>
      </c>
      <c r="J32" s="16" t="s">
        <v>2063</v>
      </c>
    </row>
    <row r="33" customFormat="false" ht="46.25" hidden="false" customHeight="true" outlineLevel="0" collapsed="false">
      <c r="A33" s="16" t="s">
        <v>359</v>
      </c>
      <c r="B33" s="16" t="s">
        <v>71</v>
      </c>
      <c r="C33" s="17" t="s">
        <v>360</v>
      </c>
      <c r="D33" s="16" t="s">
        <v>959</v>
      </c>
      <c r="E33" s="16" t="s">
        <v>68</v>
      </c>
      <c r="F33" s="16" t="s">
        <v>2064</v>
      </c>
      <c r="G33" s="16" t="s">
        <v>2065</v>
      </c>
      <c r="H33" s="16" t="s">
        <v>2066</v>
      </c>
      <c r="I33" s="16" t="s">
        <v>2067</v>
      </c>
      <c r="J33" s="16" t="s">
        <v>2068</v>
      </c>
    </row>
    <row r="34" customFormat="false" ht="55.95" hidden="false" customHeight="true" outlineLevel="0" collapsed="false">
      <c r="A34" s="16" t="s">
        <v>300</v>
      </c>
      <c r="B34" s="16" t="s">
        <v>66</v>
      </c>
      <c r="C34" s="17" t="s">
        <v>301</v>
      </c>
      <c r="D34" s="16" t="s">
        <v>1362</v>
      </c>
      <c r="E34" s="16" t="s">
        <v>68</v>
      </c>
      <c r="F34" s="16" t="s">
        <v>2069</v>
      </c>
      <c r="G34" s="16" t="s">
        <v>2070</v>
      </c>
      <c r="H34" s="16" t="s">
        <v>2071</v>
      </c>
      <c r="I34" s="16" t="s">
        <v>2072</v>
      </c>
      <c r="J34" s="16" t="s">
        <v>2073</v>
      </c>
    </row>
    <row r="35" customFormat="false" ht="65.65" hidden="false" customHeight="true" outlineLevel="0" collapsed="false">
      <c r="A35" s="16" t="s">
        <v>377</v>
      </c>
      <c r="B35" s="16" t="s">
        <v>71</v>
      </c>
      <c r="C35" s="17" t="s">
        <v>378</v>
      </c>
      <c r="D35" s="16" t="s">
        <v>959</v>
      </c>
      <c r="E35" s="16" t="s">
        <v>68</v>
      </c>
      <c r="F35" s="16" t="s">
        <v>2074</v>
      </c>
      <c r="G35" s="16" t="s">
        <v>2075</v>
      </c>
      <c r="H35" s="16" t="s">
        <v>2076</v>
      </c>
      <c r="I35" s="16" t="s">
        <v>2077</v>
      </c>
      <c r="J35" s="16" t="s">
        <v>2078</v>
      </c>
    </row>
    <row r="36" customFormat="false" ht="52.95" hidden="false" customHeight="true" outlineLevel="0" collapsed="false">
      <c r="A36" s="16" t="s">
        <v>374</v>
      </c>
      <c r="B36" s="16" t="s">
        <v>66</v>
      </c>
      <c r="C36" s="17" t="s">
        <v>375</v>
      </c>
      <c r="D36" s="16" t="s">
        <v>1465</v>
      </c>
      <c r="E36" s="16" t="s">
        <v>68</v>
      </c>
      <c r="F36" s="16" t="s">
        <v>2079</v>
      </c>
      <c r="G36" s="16" t="s">
        <v>2080</v>
      </c>
      <c r="H36" s="16" t="s">
        <v>2081</v>
      </c>
      <c r="I36" s="16" t="s">
        <v>2082</v>
      </c>
      <c r="J36" s="16" t="s">
        <v>2083</v>
      </c>
    </row>
    <row r="37" customFormat="false" ht="44" hidden="false" customHeight="true" outlineLevel="0" collapsed="false">
      <c r="A37" s="16" t="s">
        <v>113</v>
      </c>
      <c r="B37" s="16" t="s">
        <v>71</v>
      </c>
      <c r="C37" s="17" t="s">
        <v>114</v>
      </c>
      <c r="D37" s="16" t="s">
        <v>1021</v>
      </c>
      <c r="E37" s="16" t="s">
        <v>115</v>
      </c>
      <c r="F37" s="16" t="s">
        <v>2084</v>
      </c>
      <c r="G37" s="16" t="s">
        <v>2085</v>
      </c>
      <c r="H37" s="16" t="s">
        <v>2086</v>
      </c>
      <c r="I37" s="16" t="s">
        <v>2087</v>
      </c>
      <c r="J37" s="16" t="s">
        <v>2088</v>
      </c>
    </row>
    <row r="38" customFormat="false" ht="47" hidden="false" customHeight="true" outlineLevel="0" collapsed="false">
      <c r="A38" s="16" t="s">
        <v>160</v>
      </c>
      <c r="B38" s="16" t="s">
        <v>71</v>
      </c>
      <c r="C38" s="17" t="s">
        <v>161</v>
      </c>
      <c r="D38" s="16" t="s">
        <v>827</v>
      </c>
      <c r="E38" s="16" t="s">
        <v>145</v>
      </c>
      <c r="F38" s="16" t="s">
        <v>2089</v>
      </c>
      <c r="G38" s="16" t="s">
        <v>2090</v>
      </c>
      <c r="H38" s="16" t="s">
        <v>2091</v>
      </c>
      <c r="I38" s="16" t="s">
        <v>2087</v>
      </c>
      <c r="J38" s="16" t="s">
        <v>2092</v>
      </c>
    </row>
    <row r="39" customFormat="false" ht="55.95" hidden="false" customHeight="true" outlineLevel="0" collapsed="false">
      <c r="A39" s="16" t="s">
        <v>734</v>
      </c>
      <c r="B39" s="16" t="s">
        <v>71</v>
      </c>
      <c r="C39" s="17" t="s">
        <v>735</v>
      </c>
      <c r="D39" s="16" t="s">
        <v>942</v>
      </c>
      <c r="E39" s="16" t="s">
        <v>99</v>
      </c>
      <c r="F39" s="16" t="s">
        <v>2093</v>
      </c>
      <c r="G39" s="16" t="s">
        <v>2094</v>
      </c>
      <c r="H39" s="16" t="s">
        <v>2095</v>
      </c>
      <c r="I39" s="16" t="s">
        <v>2096</v>
      </c>
      <c r="J39" s="16" t="s">
        <v>2097</v>
      </c>
    </row>
    <row r="40" customFormat="false" ht="55.95" hidden="false" customHeight="true" outlineLevel="0" collapsed="false">
      <c r="A40" s="16" t="s">
        <v>307</v>
      </c>
      <c r="B40" s="16" t="s">
        <v>71</v>
      </c>
      <c r="C40" s="17" t="s">
        <v>308</v>
      </c>
      <c r="D40" s="16" t="s">
        <v>952</v>
      </c>
      <c r="E40" s="16" t="s">
        <v>68</v>
      </c>
      <c r="F40" s="16" t="s">
        <v>2098</v>
      </c>
      <c r="G40" s="16" t="s">
        <v>2099</v>
      </c>
      <c r="H40" s="16" t="s">
        <v>2100</v>
      </c>
      <c r="I40" s="16" t="s">
        <v>2101</v>
      </c>
      <c r="J40" s="16" t="s">
        <v>2102</v>
      </c>
    </row>
    <row r="41" customFormat="false" ht="47" hidden="false" customHeight="true" outlineLevel="0" collapsed="false">
      <c r="A41" s="16" t="s">
        <v>163</v>
      </c>
      <c r="B41" s="16" t="s">
        <v>71</v>
      </c>
      <c r="C41" s="17" t="s">
        <v>164</v>
      </c>
      <c r="D41" s="16" t="s">
        <v>827</v>
      </c>
      <c r="E41" s="16" t="s">
        <v>145</v>
      </c>
      <c r="F41" s="16" t="s">
        <v>2103</v>
      </c>
      <c r="G41" s="16" t="s">
        <v>2104</v>
      </c>
      <c r="H41" s="16" t="s">
        <v>2105</v>
      </c>
      <c r="I41" s="16" t="s">
        <v>2106</v>
      </c>
      <c r="J41" s="16" t="s">
        <v>2107</v>
      </c>
    </row>
    <row r="42" customFormat="false" ht="47" hidden="false" customHeight="true" outlineLevel="0" collapsed="false">
      <c r="A42" s="16" t="s">
        <v>185</v>
      </c>
      <c r="B42" s="16" t="s">
        <v>71</v>
      </c>
      <c r="C42" s="17" t="s">
        <v>186</v>
      </c>
      <c r="D42" s="16" t="s">
        <v>827</v>
      </c>
      <c r="E42" s="16" t="s">
        <v>145</v>
      </c>
      <c r="F42" s="16" t="s">
        <v>2108</v>
      </c>
      <c r="G42" s="16" t="s">
        <v>2109</v>
      </c>
      <c r="H42" s="16" t="s">
        <v>2110</v>
      </c>
      <c r="I42" s="16" t="s">
        <v>2111</v>
      </c>
      <c r="J42" s="16" t="s">
        <v>2112</v>
      </c>
    </row>
    <row r="43" customFormat="false" ht="47" hidden="false" customHeight="true" outlineLevel="0" collapsed="false">
      <c r="A43" s="16" t="s">
        <v>147</v>
      </c>
      <c r="B43" s="16" t="s">
        <v>71</v>
      </c>
      <c r="C43" s="17" t="s">
        <v>148</v>
      </c>
      <c r="D43" s="16" t="s">
        <v>827</v>
      </c>
      <c r="E43" s="16" t="s">
        <v>145</v>
      </c>
      <c r="F43" s="16" t="s">
        <v>2113</v>
      </c>
      <c r="G43" s="16" t="s">
        <v>2114</v>
      </c>
      <c r="H43" s="16" t="s">
        <v>2115</v>
      </c>
      <c r="I43" s="16" t="s">
        <v>2116</v>
      </c>
      <c r="J43" s="16" t="s">
        <v>2117</v>
      </c>
    </row>
    <row r="44" customFormat="false" ht="47" hidden="false" customHeight="true" outlineLevel="0" collapsed="false">
      <c r="A44" s="16" t="s">
        <v>754</v>
      </c>
      <c r="B44" s="16" t="s">
        <v>66</v>
      </c>
      <c r="C44" s="17" t="s">
        <v>755</v>
      </c>
      <c r="D44" s="16" t="s">
        <v>1883</v>
      </c>
      <c r="E44" s="16" t="s">
        <v>756</v>
      </c>
      <c r="F44" s="16" t="s">
        <v>2118</v>
      </c>
      <c r="G44" s="16" t="s">
        <v>2119</v>
      </c>
      <c r="H44" s="16" t="s">
        <v>2119</v>
      </c>
      <c r="I44" s="16" t="s">
        <v>2120</v>
      </c>
      <c r="J44" s="16" t="s">
        <v>2121</v>
      </c>
    </row>
    <row r="45" customFormat="false" ht="47" hidden="false" customHeight="true" outlineLevel="0" collapsed="false">
      <c r="A45" s="16" t="s">
        <v>94</v>
      </c>
      <c r="B45" s="16" t="s">
        <v>66</v>
      </c>
      <c r="C45" s="17" t="s">
        <v>95</v>
      </c>
      <c r="D45" s="16" t="s">
        <v>1078</v>
      </c>
      <c r="E45" s="16" t="s">
        <v>68</v>
      </c>
      <c r="F45" s="16" t="s">
        <v>2122</v>
      </c>
      <c r="G45" s="16" t="s">
        <v>2123</v>
      </c>
      <c r="H45" s="16" t="s">
        <v>2124</v>
      </c>
      <c r="I45" s="16" t="s">
        <v>2125</v>
      </c>
      <c r="J45" s="16" t="s">
        <v>2126</v>
      </c>
    </row>
    <row r="46" customFormat="false" ht="47" hidden="false" customHeight="true" outlineLevel="0" collapsed="false">
      <c r="A46" s="16" t="s">
        <v>117</v>
      </c>
      <c r="B46" s="16" t="s">
        <v>66</v>
      </c>
      <c r="C46" s="17" t="s">
        <v>118</v>
      </c>
      <c r="D46" s="16" t="s">
        <v>1130</v>
      </c>
      <c r="E46" s="16" t="s">
        <v>115</v>
      </c>
      <c r="F46" s="16" t="s">
        <v>2127</v>
      </c>
      <c r="G46" s="16" t="s">
        <v>2128</v>
      </c>
      <c r="H46" s="16" t="s">
        <v>2129</v>
      </c>
      <c r="I46" s="16" t="s">
        <v>2125</v>
      </c>
      <c r="J46" s="16" t="s">
        <v>2130</v>
      </c>
    </row>
    <row r="47" customFormat="false" ht="47" hidden="false" customHeight="true" outlineLevel="0" collapsed="false">
      <c r="A47" s="16" t="s">
        <v>722</v>
      </c>
      <c r="B47" s="16" t="s">
        <v>66</v>
      </c>
      <c r="C47" s="17" t="s">
        <v>723</v>
      </c>
      <c r="D47" s="16" t="s">
        <v>1846</v>
      </c>
      <c r="E47" s="16" t="s">
        <v>76</v>
      </c>
      <c r="F47" s="16" t="s">
        <v>2131</v>
      </c>
      <c r="G47" s="16" t="s">
        <v>2132</v>
      </c>
      <c r="H47" s="16" t="s">
        <v>2133</v>
      </c>
      <c r="I47" s="16" t="s">
        <v>2134</v>
      </c>
      <c r="J47" s="16" t="s">
        <v>2135</v>
      </c>
    </row>
    <row r="48" customFormat="false" ht="47" hidden="false" customHeight="true" outlineLevel="0" collapsed="false">
      <c r="A48" s="16" t="s">
        <v>696</v>
      </c>
      <c r="B48" s="16" t="s">
        <v>71</v>
      </c>
      <c r="C48" s="17" t="s">
        <v>697</v>
      </c>
      <c r="D48" s="16" t="s">
        <v>942</v>
      </c>
      <c r="E48" s="16" t="s">
        <v>99</v>
      </c>
      <c r="F48" s="16" t="s">
        <v>2136</v>
      </c>
      <c r="G48" s="16" t="s">
        <v>2137</v>
      </c>
      <c r="H48" s="16" t="s">
        <v>2138</v>
      </c>
      <c r="I48" s="16" t="s">
        <v>2134</v>
      </c>
      <c r="J48" s="16" t="s">
        <v>2139</v>
      </c>
    </row>
    <row r="49" customFormat="false" ht="47" hidden="false" customHeight="true" outlineLevel="0" collapsed="false">
      <c r="A49" s="16" t="s">
        <v>280</v>
      </c>
      <c r="B49" s="16" t="s">
        <v>66</v>
      </c>
      <c r="C49" s="17" t="s">
        <v>281</v>
      </c>
      <c r="D49" s="16" t="s">
        <v>1318</v>
      </c>
      <c r="E49" s="16" t="s">
        <v>68</v>
      </c>
      <c r="F49" s="16" t="s">
        <v>2140</v>
      </c>
      <c r="G49" s="16" t="s">
        <v>2141</v>
      </c>
      <c r="H49" s="16" t="s">
        <v>2142</v>
      </c>
      <c r="I49" s="16" t="s">
        <v>2143</v>
      </c>
      <c r="J49" s="16" t="s">
        <v>2144</v>
      </c>
    </row>
    <row r="50" customFormat="false" ht="52.2" hidden="false" customHeight="false" outlineLevel="0" collapsed="false">
      <c r="A50" s="16" t="s">
        <v>91</v>
      </c>
      <c r="B50" s="16" t="s">
        <v>66</v>
      </c>
      <c r="C50" s="17" t="s">
        <v>92</v>
      </c>
      <c r="D50" s="16" t="s">
        <v>783</v>
      </c>
      <c r="E50" s="16" t="s">
        <v>68</v>
      </c>
      <c r="F50" s="16" t="s">
        <v>2131</v>
      </c>
      <c r="G50" s="16" t="s">
        <v>2145</v>
      </c>
      <c r="H50" s="16" t="s">
        <v>2146</v>
      </c>
      <c r="I50" s="16" t="s">
        <v>2143</v>
      </c>
      <c r="J50" s="16" t="s">
        <v>2147</v>
      </c>
    </row>
    <row r="51" customFormat="false" ht="66.4" hidden="false" customHeight="true" outlineLevel="0" collapsed="false">
      <c r="A51" s="16" t="s">
        <v>326</v>
      </c>
      <c r="B51" s="16" t="s">
        <v>66</v>
      </c>
      <c r="C51" s="17" t="s">
        <v>327</v>
      </c>
      <c r="D51" s="16" t="s">
        <v>1386</v>
      </c>
      <c r="E51" s="16" t="s">
        <v>68</v>
      </c>
      <c r="F51" s="16" t="s">
        <v>2148</v>
      </c>
      <c r="G51" s="16" t="s">
        <v>2149</v>
      </c>
      <c r="H51" s="16" t="s">
        <v>2150</v>
      </c>
      <c r="I51" s="16" t="s">
        <v>2151</v>
      </c>
      <c r="J51" s="16" t="s">
        <v>2152</v>
      </c>
    </row>
    <row r="52" customFormat="false" ht="55.95" hidden="false" customHeight="true" outlineLevel="0" collapsed="false">
      <c r="A52" s="16" t="s">
        <v>758</v>
      </c>
      <c r="B52" s="16" t="s">
        <v>66</v>
      </c>
      <c r="C52" s="17" t="s">
        <v>759</v>
      </c>
      <c r="D52" s="16" t="s">
        <v>1883</v>
      </c>
      <c r="E52" s="16" t="s">
        <v>756</v>
      </c>
      <c r="F52" s="16" t="s">
        <v>2118</v>
      </c>
      <c r="G52" s="16" t="s">
        <v>2153</v>
      </c>
      <c r="H52" s="16" t="s">
        <v>2153</v>
      </c>
      <c r="I52" s="16" t="s">
        <v>2154</v>
      </c>
      <c r="J52" s="16" t="s">
        <v>2155</v>
      </c>
    </row>
    <row r="53" customFormat="false" ht="52.2" hidden="false" customHeight="false" outlineLevel="0" collapsed="false">
      <c r="A53" s="16" t="s">
        <v>65</v>
      </c>
      <c r="B53" s="16" t="s">
        <v>66</v>
      </c>
      <c r="C53" s="17" t="s">
        <v>67</v>
      </c>
      <c r="D53" s="16" t="s">
        <v>783</v>
      </c>
      <c r="E53" s="16" t="s">
        <v>68</v>
      </c>
      <c r="F53" s="16" t="s">
        <v>2156</v>
      </c>
      <c r="G53" s="16" t="s">
        <v>2157</v>
      </c>
      <c r="H53" s="16" t="s">
        <v>2158</v>
      </c>
      <c r="I53" s="16" t="s">
        <v>2154</v>
      </c>
      <c r="J53" s="16" t="s">
        <v>2159</v>
      </c>
    </row>
    <row r="54" customFormat="false" ht="49.95" hidden="false" customHeight="true" outlineLevel="0" collapsed="false">
      <c r="A54" s="16" t="s">
        <v>546</v>
      </c>
      <c r="B54" s="16" t="s">
        <v>82</v>
      </c>
      <c r="C54" s="17" t="s">
        <v>547</v>
      </c>
      <c r="D54" s="16" t="s">
        <v>1646</v>
      </c>
      <c r="E54" s="16" t="s">
        <v>76</v>
      </c>
      <c r="F54" s="16" t="s">
        <v>2118</v>
      </c>
      <c r="G54" s="16" t="s">
        <v>2160</v>
      </c>
      <c r="H54" s="16" t="s">
        <v>2160</v>
      </c>
      <c r="I54" s="16" t="s">
        <v>2161</v>
      </c>
      <c r="J54" s="16" t="s">
        <v>2162</v>
      </c>
    </row>
    <row r="55" customFormat="false" ht="49.95" hidden="false" customHeight="true" outlineLevel="0" collapsed="false">
      <c r="A55" s="16" t="s">
        <v>88</v>
      </c>
      <c r="B55" s="16" t="s">
        <v>71</v>
      </c>
      <c r="C55" s="17" t="s">
        <v>89</v>
      </c>
      <c r="D55" s="16" t="s">
        <v>812</v>
      </c>
      <c r="E55" s="16" t="s">
        <v>68</v>
      </c>
      <c r="F55" s="16" t="s">
        <v>2163</v>
      </c>
      <c r="G55" s="16" t="s">
        <v>2164</v>
      </c>
      <c r="H55" s="16" t="s">
        <v>2165</v>
      </c>
      <c r="I55" s="16" t="s">
        <v>2166</v>
      </c>
      <c r="J55" s="16" t="s">
        <v>2167</v>
      </c>
    </row>
    <row r="56" customFormat="false" ht="49.95" hidden="false" customHeight="true" outlineLevel="0" collapsed="false">
      <c r="A56" s="16" t="s">
        <v>157</v>
      </c>
      <c r="B56" s="16" t="s">
        <v>71</v>
      </c>
      <c r="C56" s="17" t="s">
        <v>158</v>
      </c>
      <c r="D56" s="16" t="s">
        <v>827</v>
      </c>
      <c r="E56" s="16" t="s">
        <v>76</v>
      </c>
      <c r="F56" s="16" t="s">
        <v>2168</v>
      </c>
      <c r="G56" s="16" t="s">
        <v>2169</v>
      </c>
      <c r="H56" s="16" t="s">
        <v>2170</v>
      </c>
      <c r="I56" s="16" t="s">
        <v>2171</v>
      </c>
      <c r="J56" s="16" t="s">
        <v>2172</v>
      </c>
    </row>
    <row r="57" customFormat="false" ht="49.95" hidden="false" customHeight="true" outlineLevel="0" collapsed="false">
      <c r="A57" s="16" t="s">
        <v>212</v>
      </c>
      <c r="B57" s="16" t="s">
        <v>71</v>
      </c>
      <c r="C57" s="17" t="s">
        <v>213</v>
      </c>
      <c r="D57" s="16" t="s">
        <v>827</v>
      </c>
      <c r="E57" s="16" t="s">
        <v>115</v>
      </c>
      <c r="F57" s="16" t="s">
        <v>2173</v>
      </c>
      <c r="G57" s="16" t="s">
        <v>2174</v>
      </c>
      <c r="H57" s="16" t="s">
        <v>2175</v>
      </c>
      <c r="I57" s="16" t="s">
        <v>2171</v>
      </c>
      <c r="J57" s="16" t="s">
        <v>2176</v>
      </c>
    </row>
    <row r="58" customFormat="false" ht="49.95" hidden="false" customHeight="true" outlineLevel="0" collapsed="false">
      <c r="A58" s="16" t="s">
        <v>778</v>
      </c>
      <c r="B58" s="16" t="s">
        <v>66</v>
      </c>
      <c r="C58" s="17" t="s">
        <v>779</v>
      </c>
      <c r="D58" s="16" t="s">
        <v>865</v>
      </c>
      <c r="E58" s="16" t="s">
        <v>76</v>
      </c>
      <c r="F58" s="16" t="s">
        <v>2177</v>
      </c>
      <c r="G58" s="16" t="s">
        <v>2178</v>
      </c>
      <c r="H58" s="16" t="s">
        <v>2179</v>
      </c>
      <c r="I58" s="16" t="s">
        <v>2180</v>
      </c>
      <c r="J58" s="16" t="s">
        <v>2181</v>
      </c>
    </row>
    <row r="59" customFormat="false" ht="49.95" hidden="false" customHeight="true" outlineLevel="0" collapsed="false">
      <c r="A59" s="16" t="s">
        <v>275</v>
      </c>
      <c r="B59" s="16" t="s">
        <v>66</v>
      </c>
      <c r="C59" s="17" t="s">
        <v>276</v>
      </c>
      <c r="D59" s="16" t="n">
        <v>343</v>
      </c>
      <c r="E59" s="16" t="s">
        <v>68</v>
      </c>
      <c r="F59" s="16" t="s">
        <v>2182</v>
      </c>
      <c r="G59" s="16" t="s">
        <v>2183</v>
      </c>
      <c r="H59" s="16" t="s">
        <v>2184</v>
      </c>
      <c r="I59" s="16" t="s">
        <v>2185</v>
      </c>
      <c r="J59" s="16" t="s">
        <v>2186</v>
      </c>
    </row>
    <row r="60" customFormat="false" ht="55.95" hidden="false" customHeight="true" outlineLevel="0" collapsed="false">
      <c r="A60" s="16" t="s">
        <v>342</v>
      </c>
      <c r="B60" s="16" t="s">
        <v>71</v>
      </c>
      <c r="C60" s="17" t="s">
        <v>343</v>
      </c>
      <c r="D60" s="16" t="s">
        <v>962</v>
      </c>
      <c r="E60" s="16" t="s">
        <v>68</v>
      </c>
      <c r="F60" s="16" t="s">
        <v>2187</v>
      </c>
      <c r="G60" s="16" t="s">
        <v>2188</v>
      </c>
      <c r="H60" s="16" t="s">
        <v>2189</v>
      </c>
      <c r="I60" s="16" t="s">
        <v>2190</v>
      </c>
      <c r="J60" s="16" t="s">
        <v>2191</v>
      </c>
    </row>
    <row r="61" customFormat="false" ht="77.6" hidden="false" customHeight="false" outlineLevel="0" collapsed="false">
      <c r="A61" s="16" t="s">
        <v>555</v>
      </c>
      <c r="B61" s="16" t="s">
        <v>66</v>
      </c>
      <c r="C61" s="17" t="s">
        <v>556</v>
      </c>
      <c r="D61" s="16" t="s">
        <v>1676</v>
      </c>
      <c r="E61" s="16" t="s">
        <v>76</v>
      </c>
      <c r="F61" s="16" t="s">
        <v>2192</v>
      </c>
      <c r="G61" s="16" t="s">
        <v>2193</v>
      </c>
      <c r="H61" s="16" t="s">
        <v>2194</v>
      </c>
      <c r="I61" s="16" t="s">
        <v>2190</v>
      </c>
      <c r="J61" s="16" t="s">
        <v>2195</v>
      </c>
    </row>
    <row r="62" customFormat="false" ht="55.95" hidden="false" customHeight="true" outlineLevel="0" collapsed="false">
      <c r="A62" s="16" t="s">
        <v>283</v>
      </c>
      <c r="B62" s="16" t="s">
        <v>71</v>
      </c>
      <c r="C62" s="17" t="s">
        <v>284</v>
      </c>
      <c r="D62" s="16" t="s">
        <v>983</v>
      </c>
      <c r="E62" s="16" t="s">
        <v>68</v>
      </c>
      <c r="F62" s="16" t="s">
        <v>2140</v>
      </c>
      <c r="G62" s="16" t="s">
        <v>2196</v>
      </c>
      <c r="H62" s="16" t="s">
        <v>2197</v>
      </c>
      <c r="I62" s="16" t="s">
        <v>2198</v>
      </c>
      <c r="J62" s="16" t="s">
        <v>2199</v>
      </c>
    </row>
    <row r="63" customFormat="false" ht="55.95" hidden="false" customHeight="true" outlineLevel="0" collapsed="false">
      <c r="A63" s="16" t="s">
        <v>101</v>
      </c>
      <c r="B63" s="16" t="s">
        <v>71</v>
      </c>
      <c r="C63" s="17" t="s">
        <v>102</v>
      </c>
      <c r="D63" s="16" t="s">
        <v>1092</v>
      </c>
      <c r="E63" s="16" t="s">
        <v>68</v>
      </c>
      <c r="F63" s="16" t="s">
        <v>2200</v>
      </c>
      <c r="G63" s="16" t="s">
        <v>2201</v>
      </c>
      <c r="H63" s="16" t="s">
        <v>2202</v>
      </c>
      <c r="I63" s="16" t="s">
        <v>2203</v>
      </c>
      <c r="J63" s="16" t="s">
        <v>2204</v>
      </c>
    </row>
    <row r="64" customFormat="false" ht="55.95" hidden="false" customHeight="true" outlineLevel="0" collapsed="false">
      <c r="A64" s="16" t="s">
        <v>97</v>
      </c>
      <c r="B64" s="16" t="s">
        <v>82</v>
      </c>
      <c r="C64" s="17" t="s">
        <v>98</v>
      </c>
      <c r="D64" s="16" t="s">
        <v>1089</v>
      </c>
      <c r="E64" s="16" t="s">
        <v>99</v>
      </c>
      <c r="F64" s="16" t="s">
        <v>2205</v>
      </c>
      <c r="G64" s="16" t="s">
        <v>2206</v>
      </c>
      <c r="H64" s="16" t="s">
        <v>2207</v>
      </c>
      <c r="I64" s="16" t="s">
        <v>2208</v>
      </c>
      <c r="J64" s="16" t="s">
        <v>2209</v>
      </c>
    </row>
    <row r="65" customFormat="false" ht="60.4" hidden="false" customHeight="true" outlineLevel="0" collapsed="false">
      <c r="A65" s="16" t="s">
        <v>249</v>
      </c>
      <c r="B65" s="16" t="s">
        <v>71</v>
      </c>
      <c r="C65" s="17" t="s">
        <v>250</v>
      </c>
      <c r="D65" s="16" t="s">
        <v>983</v>
      </c>
      <c r="E65" s="16" t="s">
        <v>76</v>
      </c>
      <c r="F65" s="16" t="s">
        <v>2163</v>
      </c>
      <c r="G65" s="16" t="s">
        <v>2210</v>
      </c>
      <c r="H65" s="16" t="s">
        <v>2211</v>
      </c>
      <c r="I65" s="16" t="s">
        <v>2212</v>
      </c>
      <c r="J65" s="16" t="s">
        <v>2213</v>
      </c>
    </row>
    <row r="66" customFormat="false" ht="55.95" hidden="false" customHeight="true" outlineLevel="0" collapsed="false">
      <c r="A66" s="16" t="s">
        <v>731</v>
      </c>
      <c r="B66" s="16" t="s">
        <v>71</v>
      </c>
      <c r="C66" s="17" t="s">
        <v>732</v>
      </c>
      <c r="D66" s="16" t="s">
        <v>942</v>
      </c>
      <c r="E66" s="16" t="s">
        <v>99</v>
      </c>
      <c r="F66" s="16" t="s">
        <v>2214</v>
      </c>
      <c r="G66" s="16" t="s">
        <v>2215</v>
      </c>
      <c r="H66" s="16" t="s">
        <v>2216</v>
      </c>
      <c r="I66" s="16" t="s">
        <v>2217</v>
      </c>
      <c r="J66" s="16" t="s">
        <v>2218</v>
      </c>
    </row>
    <row r="67" customFormat="false" ht="64.9" hidden="false" customHeight="false" outlineLevel="0" collapsed="false">
      <c r="A67" s="16" t="s">
        <v>336</v>
      </c>
      <c r="B67" s="16" t="s">
        <v>71</v>
      </c>
      <c r="C67" s="17" t="s">
        <v>337</v>
      </c>
      <c r="D67" s="16" t="s">
        <v>962</v>
      </c>
      <c r="E67" s="16" t="s">
        <v>68</v>
      </c>
      <c r="F67" s="16" t="s">
        <v>2187</v>
      </c>
      <c r="G67" s="16" t="s">
        <v>2219</v>
      </c>
      <c r="H67" s="16" t="s">
        <v>2220</v>
      </c>
      <c r="I67" s="16" t="s">
        <v>2221</v>
      </c>
      <c r="J67" s="16" t="s">
        <v>2222</v>
      </c>
    </row>
    <row r="68" customFormat="false" ht="48.5" hidden="false" customHeight="true" outlineLevel="0" collapsed="false">
      <c r="A68" s="16" t="s">
        <v>303</v>
      </c>
      <c r="B68" s="16" t="s">
        <v>71</v>
      </c>
      <c r="C68" s="17" t="s">
        <v>304</v>
      </c>
      <c r="D68" s="16" t="s">
        <v>1369</v>
      </c>
      <c r="E68" s="16" t="s">
        <v>68</v>
      </c>
      <c r="F68" s="16" t="s">
        <v>2223</v>
      </c>
      <c r="G68" s="16" t="s">
        <v>2224</v>
      </c>
      <c r="H68" s="16" t="s">
        <v>2225</v>
      </c>
      <c r="I68" s="16" t="s">
        <v>2226</v>
      </c>
      <c r="J68" s="16" t="s">
        <v>2227</v>
      </c>
    </row>
    <row r="69" customFormat="false" ht="48.5" hidden="false" customHeight="true" outlineLevel="0" collapsed="false">
      <c r="A69" s="16" t="s">
        <v>585</v>
      </c>
      <c r="B69" s="16" t="s">
        <v>71</v>
      </c>
      <c r="C69" s="17" t="s">
        <v>586</v>
      </c>
      <c r="D69" s="16" t="s">
        <v>937</v>
      </c>
      <c r="E69" s="16" t="s">
        <v>76</v>
      </c>
      <c r="F69" s="16" t="s">
        <v>2177</v>
      </c>
      <c r="G69" s="16" t="s">
        <v>2228</v>
      </c>
      <c r="H69" s="16" t="s">
        <v>2229</v>
      </c>
      <c r="I69" s="16" t="s">
        <v>2226</v>
      </c>
      <c r="J69" s="16" t="s">
        <v>2230</v>
      </c>
    </row>
    <row r="70" customFormat="false" ht="48.5" hidden="false" customHeight="true" outlineLevel="0" collapsed="false">
      <c r="A70" s="16" t="s">
        <v>641</v>
      </c>
      <c r="B70" s="16" t="s">
        <v>66</v>
      </c>
      <c r="C70" s="17" t="s">
        <v>642</v>
      </c>
      <c r="D70" s="16" t="s">
        <v>847</v>
      </c>
      <c r="E70" s="16" t="s">
        <v>99</v>
      </c>
      <c r="F70" s="16" t="s">
        <v>2231</v>
      </c>
      <c r="G70" s="16" t="s">
        <v>2232</v>
      </c>
      <c r="H70" s="16" t="s">
        <v>2233</v>
      </c>
      <c r="I70" s="16" t="s">
        <v>2234</v>
      </c>
      <c r="J70" s="16" t="s">
        <v>2235</v>
      </c>
    </row>
    <row r="71" customFormat="false" ht="48.5" hidden="false" customHeight="true" outlineLevel="0" collapsed="false">
      <c r="A71" s="16" t="s">
        <v>291</v>
      </c>
      <c r="B71" s="16" t="s">
        <v>66</v>
      </c>
      <c r="C71" s="17" t="s">
        <v>292</v>
      </c>
      <c r="D71" s="16" t="s">
        <v>1334</v>
      </c>
      <c r="E71" s="16" t="s">
        <v>68</v>
      </c>
      <c r="F71" s="16" t="s">
        <v>2236</v>
      </c>
      <c r="G71" s="16" t="s">
        <v>2237</v>
      </c>
      <c r="H71" s="16" t="s">
        <v>2238</v>
      </c>
      <c r="I71" s="16" t="s">
        <v>2234</v>
      </c>
      <c r="J71" s="16" t="s">
        <v>2239</v>
      </c>
    </row>
    <row r="72" customFormat="false" ht="48.5" hidden="false" customHeight="true" outlineLevel="0" collapsed="false">
      <c r="A72" s="16" t="s">
        <v>371</v>
      </c>
      <c r="B72" s="16" t="s">
        <v>71</v>
      </c>
      <c r="C72" s="17" t="s">
        <v>372</v>
      </c>
      <c r="D72" s="16" t="s">
        <v>959</v>
      </c>
      <c r="E72" s="16" t="s">
        <v>99</v>
      </c>
      <c r="F72" s="16" t="s">
        <v>2240</v>
      </c>
      <c r="G72" s="16" t="s">
        <v>2241</v>
      </c>
      <c r="H72" s="16" t="s">
        <v>2242</v>
      </c>
      <c r="I72" s="16" t="s">
        <v>2234</v>
      </c>
      <c r="J72" s="16" t="s">
        <v>2243</v>
      </c>
    </row>
    <row r="73" customFormat="false" ht="48.5" hidden="false" customHeight="true" outlineLevel="0" collapsed="false">
      <c r="A73" s="16" t="s">
        <v>266</v>
      </c>
      <c r="B73" s="16" t="s">
        <v>71</v>
      </c>
      <c r="C73" s="17" t="s">
        <v>267</v>
      </c>
      <c r="D73" s="16" t="s">
        <v>937</v>
      </c>
      <c r="E73" s="16" t="s">
        <v>76</v>
      </c>
      <c r="F73" s="16" t="s">
        <v>2192</v>
      </c>
      <c r="G73" s="16" t="s">
        <v>2244</v>
      </c>
      <c r="H73" s="16" t="s">
        <v>2245</v>
      </c>
      <c r="I73" s="16" t="s">
        <v>2234</v>
      </c>
      <c r="J73" s="16" t="s">
        <v>2246</v>
      </c>
    </row>
    <row r="74" customFormat="false" ht="48.5" hidden="false" customHeight="true" outlineLevel="0" collapsed="false">
      <c r="A74" s="16" t="s">
        <v>725</v>
      </c>
      <c r="B74" s="16" t="s">
        <v>82</v>
      </c>
      <c r="C74" s="17" t="s">
        <v>726</v>
      </c>
      <c r="D74" s="16" t="s">
        <v>1646</v>
      </c>
      <c r="E74" s="16" t="s">
        <v>76</v>
      </c>
      <c r="F74" s="16" t="s">
        <v>2247</v>
      </c>
      <c r="G74" s="16" t="s">
        <v>2248</v>
      </c>
      <c r="H74" s="16" t="s">
        <v>2249</v>
      </c>
      <c r="I74" s="16" t="s">
        <v>2250</v>
      </c>
      <c r="J74" s="16" t="s">
        <v>2251</v>
      </c>
    </row>
    <row r="75" customFormat="false" ht="48.5" hidden="false" customHeight="true" outlineLevel="0" collapsed="false">
      <c r="A75" s="16" t="s">
        <v>260</v>
      </c>
      <c r="B75" s="16" t="s">
        <v>71</v>
      </c>
      <c r="C75" s="17" t="s">
        <v>261</v>
      </c>
      <c r="D75" s="16" t="s">
        <v>937</v>
      </c>
      <c r="E75" s="16" t="s">
        <v>76</v>
      </c>
      <c r="F75" s="16" t="s">
        <v>2192</v>
      </c>
      <c r="G75" s="16" t="s">
        <v>2252</v>
      </c>
      <c r="H75" s="16" t="s">
        <v>2253</v>
      </c>
      <c r="I75" s="16" t="s">
        <v>2254</v>
      </c>
      <c r="J75" s="16" t="s">
        <v>2255</v>
      </c>
    </row>
    <row r="76" customFormat="false" ht="77.6" hidden="false" customHeight="false" outlineLevel="0" collapsed="false">
      <c r="A76" s="16" t="s">
        <v>243</v>
      </c>
      <c r="B76" s="16" t="s">
        <v>71</v>
      </c>
      <c r="C76" s="17" t="s">
        <v>244</v>
      </c>
      <c r="D76" s="16" t="s">
        <v>983</v>
      </c>
      <c r="E76" s="16" t="s">
        <v>76</v>
      </c>
      <c r="F76" s="16" t="s">
        <v>2177</v>
      </c>
      <c r="G76" s="16" t="s">
        <v>2256</v>
      </c>
      <c r="H76" s="16" t="s">
        <v>2257</v>
      </c>
      <c r="I76" s="16" t="s">
        <v>2254</v>
      </c>
      <c r="J76" s="16" t="s">
        <v>2258</v>
      </c>
    </row>
    <row r="77" customFormat="false" ht="55.95" hidden="false" customHeight="true" outlineLevel="0" collapsed="false">
      <c r="A77" s="16" t="s">
        <v>719</v>
      </c>
      <c r="B77" s="16" t="s">
        <v>66</v>
      </c>
      <c r="C77" s="17" t="s">
        <v>720</v>
      </c>
      <c r="D77" s="16" t="s">
        <v>1833</v>
      </c>
      <c r="E77" s="16" t="s">
        <v>76</v>
      </c>
      <c r="F77" s="16" t="s">
        <v>2192</v>
      </c>
      <c r="G77" s="16" t="s">
        <v>2259</v>
      </c>
      <c r="H77" s="16" t="s">
        <v>2260</v>
      </c>
      <c r="I77" s="16" t="s">
        <v>2254</v>
      </c>
      <c r="J77" s="16" t="s">
        <v>2261</v>
      </c>
    </row>
    <row r="78" customFormat="false" ht="55.95" hidden="false" customHeight="true" outlineLevel="0" collapsed="false">
      <c r="A78" s="16" t="s">
        <v>491</v>
      </c>
      <c r="B78" s="16" t="s">
        <v>66</v>
      </c>
      <c r="C78" s="17" t="s">
        <v>492</v>
      </c>
      <c r="D78" s="16" t="s">
        <v>1567</v>
      </c>
      <c r="E78" s="16" t="s">
        <v>76</v>
      </c>
      <c r="F78" s="16" t="s">
        <v>2118</v>
      </c>
      <c r="G78" s="16" t="s">
        <v>2262</v>
      </c>
      <c r="H78" s="16" t="s">
        <v>2262</v>
      </c>
      <c r="I78" s="16" t="s">
        <v>2254</v>
      </c>
      <c r="J78" s="16" t="s">
        <v>2263</v>
      </c>
    </row>
    <row r="79" customFormat="false" ht="64.9" hidden="false" customHeight="false" outlineLevel="0" collapsed="false">
      <c r="A79" s="16" t="s">
        <v>252</v>
      </c>
      <c r="B79" s="16" t="s">
        <v>71</v>
      </c>
      <c r="C79" s="17" t="s">
        <v>253</v>
      </c>
      <c r="D79" s="16" t="s">
        <v>983</v>
      </c>
      <c r="E79" s="16" t="s">
        <v>76</v>
      </c>
      <c r="F79" s="16" t="s">
        <v>2177</v>
      </c>
      <c r="G79" s="16" t="s">
        <v>2264</v>
      </c>
      <c r="H79" s="16" t="s">
        <v>2265</v>
      </c>
      <c r="I79" s="16" t="s">
        <v>2254</v>
      </c>
      <c r="J79" s="16" t="s">
        <v>2266</v>
      </c>
    </row>
    <row r="80" customFormat="false" ht="55.95" hidden="false" customHeight="true" outlineLevel="0" collapsed="false">
      <c r="A80" s="16" t="s">
        <v>365</v>
      </c>
      <c r="B80" s="16" t="s">
        <v>66</v>
      </c>
      <c r="C80" s="17" t="s">
        <v>366</v>
      </c>
      <c r="D80" s="16" t="s">
        <v>1450</v>
      </c>
      <c r="E80" s="16" t="s">
        <v>68</v>
      </c>
      <c r="F80" s="16" t="s">
        <v>2030</v>
      </c>
      <c r="G80" s="16" t="s">
        <v>2267</v>
      </c>
      <c r="H80" s="16" t="s">
        <v>2268</v>
      </c>
      <c r="I80" s="16" t="s">
        <v>2269</v>
      </c>
      <c r="J80" s="16" t="s">
        <v>2270</v>
      </c>
    </row>
    <row r="81" customFormat="false" ht="48.5" hidden="false" customHeight="true" outlineLevel="0" collapsed="false">
      <c r="A81" s="16" t="s">
        <v>333</v>
      </c>
      <c r="B81" s="16" t="s">
        <v>66</v>
      </c>
      <c r="C81" s="17" t="s">
        <v>334</v>
      </c>
      <c r="D81" s="16" t="s">
        <v>1393</v>
      </c>
      <c r="E81" s="16" t="s">
        <v>68</v>
      </c>
      <c r="F81" s="16" t="s">
        <v>2187</v>
      </c>
      <c r="G81" s="16" t="s">
        <v>2271</v>
      </c>
      <c r="H81" s="16" t="s">
        <v>2272</v>
      </c>
      <c r="I81" s="16" t="s">
        <v>2269</v>
      </c>
      <c r="J81" s="16" t="s">
        <v>2273</v>
      </c>
    </row>
    <row r="82" customFormat="false" ht="48.5" hidden="false" customHeight="true" outlineLevel="0" collapsed="false">
      <c r="A82" s="16" t="s">
        <v>74</v>
      </c>
      <c r="B82" s="16" t="s">
        <v>66</v>
      </c>
      <c r="C82" s="17" t="s">
        <v>75</v>
      </c>
      <c r="D82" s="16" t="s">
        <v>836</v>
      </c>
      <c r="E82" s="16" t="s">
        <v>76</v>
      </c>
      <c r="F82" s="16" t="s">
        <v>2118</v>
      </c>
      <c r="G82" s="16" t="s">
        <v>2274</v>
      </c>
      <c r="H82" s="16" t="s">
        <v>2274</v>
      </c>
      <c r="I82" s="16" t="s">
        <v>2269</v>
      </c>
      <c r="J82" s="16" t="s">
        <v>2275</v>
      </c>
    </row>
    <row r="83" customFormat="false" ht="52.2" hidden="false" customHeight="false" outlineLevel="0" collapsed="false">
      <c r="A83" s="16" t="s">
        <v>78</v>
      </c>
      <c r="B83" s="16" t="s">
        <v>66</v>
      </c>
      <c r="C83" s="17" t="s">
        <v>79</v>
      </c>
      <c r="D83" s="16" t="s">
        <v>783</v>
      </c>
      <c r="E83" s="16" t="s">
        <v>76</v>
      </c>
      <c r="F83" s="16" t="s">
        <v>2118</v>
      </c>
      <c r="G83" s="16" t="s">
        <v>2276</v>
      </c>
      <c r="H83" s="16" t="s">
        <v>2276</v>
      </c>
      <c r="I83" s="16" t="s">
        <v>2269</v>
      </c>
      <c r="J83" s="16" t="s">
        <v>2277</v>
      </c>
    </row>
    <row r="84" customFormat="false" ht="48.5" hidden="false" customHeight="true" outlineLevel="0" collapsed="false">
      <c r="A84" s="16" t="s">
        <v>702</v>
      </c>
      <c r="B84" s="16" t="s">
        <v>71</v>
      </c>
      <c r="C84" s="17" t="s">
        <v>703</v>
      </c>
      <c r="D84" s="16" t="s">
        <v>942</v>
      </c>
      <c r="E84" s="16" t="s">
        <v>99</v>
      </c>
      <c r="F84" s="16" t="s">
        <v>2278</v>
      </c>
      <c r="G84" s="16" t="s">
        <v>2279</v>
      </c>
      <c r="H84" s="16" t="s">
        <v>2280</v>
      </c>
      <c r="I84" s="16" t="s">
        <v>2269</v>
      </c>
      <c r="J84" s="16" t="s">
        <v>2281</v>
      </c>
    </row>
    <row r="85" customFormat="false" ht="48.5" hidden="false" customHeight="true" outlineLevel="0" collapsed="false">
      <c r="A85" s="16" t="s">
        <v>772</v>
      </c>
      <c r="B85" s="16" t="s">
        <v>66</v>
      </c>
      <c r="C85" s="17" t="s">
        <v>773</v>
      </c>
      <c r="D85" s="16" t="s">
        <v>1896</v>
      </c>
      <c r="E85" s="16" t="s">
        <v>68</v>
      </c>
      <c r="F85" s="16" t="s">
        <v>2163</v>
      </c>
      <c r="G85" s="16" t="s">
        <v>2282</v>
      </c>
      <c r="H85" s="16" t="s">
        <v>2283</v>
      </c>
      <c r="I85" s="16" t="s">
        <v>2284</v>
      </c>
      <c r="J85" s="16" t="s">
        <v>2285</v>
      </c>
    </row>
    <row r="86" customFormat="false" ht="48.5" hidden="false" customHeight="true" outlineLevel="0" collapsed="false">
      <c r="A86" s="16" t="s">
        <v>221</v>
      </c>
      <c r="B86" s="16" t="s">
        <v>71</v>
      </c>
      <c r="C86" s="17" t="s">
        <v>222</v>
      </c>
      <c r="D86" s="16" t="s">
        <v>827</v>
      </c>
      <c r="E86" s="16" t="s">
        <v>99</v>
      </c>
      <c r="F86" s="16" t="s">
        <v>2286</v>
      </c>
      <c r="G86" s="16" t="s">
        <v>2287</v>
      </c>
      <c r="H86" s="16" t="s">
        <v>2288</v>
      </c>
      <c r="I86" s="16" t="s">
        <v>2284</v>
      </c>
      <c r="J86" s="16" t="s">
        <v>2289</v>
      </c>
    </row>
    <row r="87" customFormat="false" ht="55.95" hidden="false" customHeight="true" outlineLevel="0" collapsed="false">
      <c r="A87" s="16" t="s">
        <v>764</v>
      </c>
      <c r="B87" s="16" t="s">
        <v>66</v>
      </c>
      <c r="C87" s="17" t="s">
        <v>765</v>
      </c>
      <c r="D87" s="16" t="s">
        <v>1896</v>
      </c>
      <c r="E87" s="16" t="s">
        <v>99</v>
      </c>
      <c r="F87" s="16" t="s">
        <v>2290</v>
      </c>
      <c r="G87" s="16" t="s">
        <v>2291</v>
      </c>
      <c r="H87" s="16" t="s">
        <v>2292</v>
      </c>
      <c r="I87" s="16" t="s">
        <v>2284</v>
      </c>
      <c r="J87" s="16" t="s">
        <v>2293</v>
      </c>
    </row>
    <row r="88" customFormat="false" ht="55.95" hidden="false" customHeight="true" outlineLevel="0" collapsed="false">
      <c r="A88" s="16" t="s">
        <v>123</v>
      </c>
      <c r="B88" s="16" t="s">
        <v>71</v>
      </c>
      <c r="C88" s="17" t="s">
        <v>124</v>
      </c>
      <c r="D88" s="16" t="s">
        <v>1021</v>
      </c>
      <c r="E88" s="16" t="s">
        <v>115</v>
      </c>
      <c r="F88" s="16" t="s">
        <v>2294</v>
      </c>
      <c r="G88" s="16" t="s">
        <v>2295</v>
      </c>
      <c r="H88" s="16" t="s">
        <v>2296</v>
      </c>
      <c r="I88" s="16" t="s">
        <v>2284</v>
      </c>
      <c r="J88" s="16" t="s">
        <v>2297</v>
      </c>
    </row>
    <row r="89" customFormat="false" ht="50.7" hidden="false" customHeight="true" outlineLevel="0" collapsed="false">
      <c r="A89" s="16" t="s">
        <v>775</v>
      </c>
      <c r="B89" s="16" t="s">
        <v>66</v>
      </c>
      <c r="C89" s="17" t="s">
        <v>776</v>
      </c>
      <c r="D89" s="16" t="s">
        <v>1918</v>
      </c>
      <c r="E89" s="16" t="s">
        <v>68</v>
      </c>
      <c r="F89" s="16" t="s">
        <v>1970</v>
      </c>
      <c r="G89" s="16" t="s">
        <v>2298</v>
      </c>
      <c r="H89" s="16" t="s">
        <v>2299</v>
      </c>
      <c r="I89" s="16" t="s">
        <v>2300</v>
      </c>
      <c r="J89" s="16" t="s">
        <v>2301</v>
      </c>
    </row>
    <row r="90" customFormat="false" ht="55.95" hidden="false" customHeight="true" outlineLevel="0" collapsed="false">
      <c r="A90" s="16" t="s">
        <v>645</v>
      </c>
      <c r="B90" s="16" t="s">
        <v>66</v>
      </c>
      <c r="C90" s="17" t="s">
        <v>646</v>
      </c>
      <c r="D90" s="16" t="s">
        <v>847</v>
      </c>
      <c r="E90" s="16" t="s">
        <v>99</v>
      </c>
      <c r="F90" s="16" t="s">
        <v>2302</v>
      </c>
      <c r="G90" s="16" t="s">
        <v>2303</v>
      </c>
      <c r="H90" s="16" t="s">
        <v>2304</v>
      </c>
      <c r="I90" s="16" t="s">
        <v>2300</v>
      </c>
      <c r="J90" s="16" t="s">
        <v>2305</v>
      </c>
    </row>
    <row r="91" customFormat="false" ht="55.95" hidden="false" customHeight="true" outlineLevel="0" collapsed="false">
      <c r="A91" s="16" t="s">
        <v>501</v>
      </c>
      <c r="B91" s="16" t="s">
        <v>71</v>
      </c>
      <c r="C91" s="17" t="s">
        <v>502</v>
      </c>
      <c r="D91" s="16" t="s">
        <v>937</v>
      </c>
      <c r="E91" s="16" t="s">
        <v>99</v>
      </c>
      <c r="F91" s="16" t="s">
        <v>2306</v>
      </c>
      <c r="G91" s="16" t="s">
        <v>2307</v>
      </c>
      <c r="H91" s="16" t="s">
        <v>2308</v>
      </c>
      <c r="I91" s="16" t="s">
        <v>2309</v>
      </c>
      <c r="J91" s="16" t="s">
        <v>2310</v>
      </c>
    </row>
    <row r="92" customFormat="false" ht="55.95" hidden="false" customHeight="true" outlineLevel="0" collapsed="false">
      <c r="A92" s="16" t="s">
        <v>353</v>
      </c>
      <c r="B92" s="16" t="s">
        <v>66</v>
      </c>
      <c r="C92" s="17" t="s">
        <v>354</v>
      </c>
      <c r="D92" s="16" t="s">
        <v>1400</v>
      </c>
      <c r="E92" s="16" t="s">
        <v>76</v>
      </c>
      <c r="F92" s="16" t="s">
        <v>2163</v>
      </c>
      <c r="G92" s="16" t="s">
        <v>2311</v>
      </c>
      <c r="H92" s="16" t="s">
        <v>2312</v>
      </c>
      <c r="I92" s="16" t="s">
        <v>2309</v>
      </c>
      <c r="J92" s="16" t="s">
        <v>2313</v>
      </c>
    </row>
    <row r="93" customFormat="false" ht="50.7" hidden="false" customHeight="true" outlineLevel="0" collapsed="false">
      <c r="A93" s="16" t="s">
        <v>269</v>
      </c>
      <c r="B93" s="16" t="s">
        <v>71</v>
      </c>
      <c r="C93" s="17" t="s">
        <v>270</v>
      </c>
      <c r="D93" s="16" t="s">
        <v>793</v>
      </c>
      <c r="E93" s="16" t="s">
        <v>145</v>
      </c>
      <c r="F93" s="16" t="s">
        <v>2314</v>
      </c>
      <c r="G93" s="16" t="s">
        <v>2315</v>
      </c>
      <c r="H93" s="16" t="s">
        <v>2316</v>
      </c>
      <c r="I93" s="16" t="s">
        <v>2309</v>
      </c>
      <c r="J93" s="16" t="s">
        <v>2317</v>
      </c>
    </row>
    <row r="94" customFormat="false" ht="50.7" hidden="false" customHeight="true" outlineLevel="0" collapsed="false">
      <c r="A94" s="16" t="s">
        <v>533</v>
      </c>
      <c r="B94" s="16" t="s">
        <v>66</v>
      </c>
      <c r="C94" s="17" t="s">
        <v>534</v>
      </c>
      <c r="D94" s="16" t="s">
        <v>854</v>
      </c>
      <c r="E94" s="16" t="s">
        <v>76</v>
      </c>
      <c r="F94" s="16" t="s">
        <v>2177</v>
      </c>
      <c r="G94" s="16" t="s">
        <v>2318</v>
      </c>
      <c r="H94" s="16" t="s">
        <v>2319</v>
      </c>
      <c r="I94" s="16" t="s">
        <v>2320</v>
      </c>
      <c r="J94" s="16" t="s">
        <v>2321</v>
      </c>
    </row>
    <row r="95" customFormat="false" ht="50.7" hidden="false" customHeight="true" outlineLevel="0" collapsed="false">
      <c r="A95" s="16" t="s">
        <v>751</v>
      </c>
      <c r="B95" s="16" t="s">
        <v>66</v>
      </c>
      <c r="C95" s="17" t="s">
        <v>752</v>
      </c>
      <c r="D95" s="16" t="s">
        <v>865</v>
      </c>
      <c r="E95" s="16" t="s">
        <v>68</v>
      </c>
      <c r="F95" s="16" t="s">
        <v>2322</v>
      </c>
      <c r="G95" s="16" t="s">
        <v>2323</v>
      </c>
      <c r="H95" s="16" t="s">
        <v>2324</v>
      </c>
      <c r="I95" s="16" t="s">
        <v>2320</v>
      </c>
      <c r="J95" s="16" t="s">
        <v>2325</v>
      </c>
    </row>
    <row r="96" customFormat="false" ht="50.7" hidden="false" customHeight="true" outlineLevel="0" collapsed="false">
      <c r="A96" s="16" t="s">
        <v>543</v>
      </c>
      <c r="B96" s="16" t="s">
        <v>71</v>
      </c>
      <c r="C96" s="17" t="s">
        <v>544</v>
      </c>
      <c r="D96" s="16" t="s">
        <v>937</v>
      </c>
      <c r="E96" s="16" t="s">
        <v>76</v>
      </c>
      <c r="F96" s="16" t="s">
        <v>2326</v>
      </c>
      <c r="G96" s="16" t="s">
        <v>2327</v>
      </c>
      <c r="H96" s="16" t="s">
        <v>2328</v>
      </c>
      <c r="I96" s="16" t="s">
        <v>2320</v>
      </c>
      <c r="J96" s="16" t="s">
        <v>2329</v>
      </c>
    </row>
    <row r="97" customFormat="false" ht="50.7" hidden="false" customHeight="true" outlineLevel="0" collapsed="false">
      <c r="A97" s="16" t="s">
        <v>81</v>
      </c>
      <c r="B97" s="16" t="s">
        <v>82</v>
      </c>
      <c r="C97" s="17" t="s">
        <v>83</v>
      </c>
      <c r="D97" s="16" t="s">
        <v>911</v>
      </c>
      <c r="E97" s="16" t="s">
        <v>76</v>
      </c>
      <c r="F97" s="16" t="s">
        <v>2118</v>
      </c>
      <c r="G97" s="16" t="s">
        <v>2330</v>
      </c>
      <c r="H97" s="16" t="s">
        <v>2330</v>
      </c>
      <c r="I97" s="16" t="s">
        <v>2331</v>
      </c>
      <c r="J97" s="16" t="s">
        <v>2332</v>
      </c>
    </row>
    <row r="98" customFormat="false" ht="50.7" hidden="false" customHeight="true" outlineLevel="0" collapsed="false">
      <c r="A98" s="16" t="s">
        <v>126</v>
      </c>
      <c r="B98" s="16" t="s">
        <v>66</v>
      </c>
      <c r="C98" s="17" t="s">
        <v>127</v>
      </c>
      <c r="D98" s="16" t="s">
        <v>1133</v>
      </c>
      <c r="E98" s="16" t="s">
        <v>115</v>
      </c>
      <c r="F98" s="16" t="s">
        <v>2333</v>
      </c>
      <c r="G98" s="16" t="s">
        <v>2334</v>
      </c>
      <c r="H98" s="16" t="s">
        <v>2335</v>
      </c>
      <c r="I98" s="16" t="s">
        <v>2331</v>
      </c>
      <c r="J98" s="16" t="s">
        <v>2336</v>
      </c>
    </row>
    <row r="99" customFormat="false" ht="55.95" hidden="false" customHeight="true" outlineLevel="0" collapsed="false">
      <c r="A99" s="16" t="s">
        <v>246</v>
      </c>
      <c r="B99" s="16" t="s">
        <v>71</v>
      </c>
      <c r="C99" s="17" t="s">
        <v>247</v>
      </c>
      <c r="D99" s="16" t="s">
        <v>983</v>
      </c>
      <c r="E99" s="16" t="s">
        <v>76</v>
      </c>
      <c r="F99" s="16" t="s">
        <v>2118</v>
      </c>
      <c r="G99" s="16" t="s">
        <v>2337</v>
      </c>
      <c r="H99" s="16" t="s">
        <v>2337</v>
      </c>
      <c r="I99" s="16" t="s">
        <v>2331</v>
      </c>
      <c r="J99" s="16" t="s">
        <v>2338</v>
      </c>
    </row>
    <row r="100" customFormat="false" ht="50.7" hidden="false" customHeight="true" outlineLevel="0" collapsed="false">
      <c r="A100" s="16" t="s">
        <v>761</v>
      </c>
      <c r="B100" s="16" t="s">
        <v>66</v>
      </c>
      <c r="C100" s="17" t="s">
        <v>762</v>
      </c>
      <c r="D100" s="16" t="s">
        <v>1883</v>
      </c>
      <c r="E100" s="16" t="s">
        <v>756</v>
      </c>
      <c r="F100" s="16" t="s">
        <v>2118</v>
      </c>
      <c r="G100" s="16" t="s">
        <v>2339</v>
      </c>
      <c r="H100" s="16" t="s">
        <v>2339</v>
      </c>
      <c r="I100" s="16" t="s">
        <v>2331</v>
      </c>
      <c r="J100" s="16" t="s">
        <v>2340</v>
      </c>
    </row>
    <row r="101" customFormat="false" ht="55.95" hidden="false" customHeight="true" outlineLevel="0" collapsed="false">
      <c r="A101" s="16" t="s">
        <v>606</v>
      </c>
      <c r="B101" s="16" t="s">
        <v>66</v>
      </c>
      <c r="C101" s="17" t="s">
        <v>607</v>
      </c>
      <c r="D101" s="16" t="s">
        <v>865</v>
      </c>
      <c r="E101" s="16" t="s">
        <v>76</v>
      </c>
      <c r="F101" s="16" t="s">
        <v>2118</v>
      </c>
      <c r="G101" s="16" t="s">
        <v>2341</v>
      </c>
      <c r="H101" s="16" t="s">
        <v>2341</v>
      </c>
      <c r="I101" s="16" t="s">
        <v>2331</v>
      </c>
      <c r="J101" s="16" t="s">
        <v>2342</v>
      </c>
    </row>
    <row r="102" customFormat="false" ht="55.95" hidden="false" customHeight="true" outlineLevel="0" collapsed="false">
      <c r="A102" s="16" t="s">
        <v>209</v>
      </c>
      <c r="B102" s="16" t="s">
        <v>71</v>
      </c>
      <c r="C102" s="17" t="s">
        <v>210</v>
      </c>
      <c r="D102" s="16" t="s">
        <v>827</v>
      </c>
      <c r="E102" s="16" t="s">
        <v>68</v>
      </c>
      <c r="F102" s="16" t="s">
        <v>2140</v>
      </c>
      <c r="G102" s="16" t="s">
        <v>2343</v>
      </c>
      <c r="H102" s="16" t="s">
        <v>2344</v>
      </c>
      <c r="I102" s="16" t="s">
        <v>2331</v>
      </c>
      <c r="J102" s="16" t="s">
        <v>2345</v>
      </c>
    </row>
    <row r="103" customFormat="false" ht="55.95" hidden="false" customHeight="true" outlineLevel="0" collapsed="false">
      <c r="A103" s="16" t="s">
        <v>137</v>
      </c>
      <c r="B103" s="16" t="s">
        <v>71</v>
      </c>
      <c r="C103" s="17" t="s">
        <v>138</v>
      </c>
      <c r="D103" s="16" t="s">
        <v>827</v>
      </c>
      <c r="E103" s="16" t="s">
        <v>68</v>
      </c>
      <c r="F103" s="16" t="s">
        <v>2346</v>
      </c>
      <c r="G103" s="16" t="s">
        <v>2347</v>
      </c>
      <c r="H103" s="16" t="s">
        <v>2348</v>
      </c>
      <c r="I103" s="16" t="s">
        <v>2331</v>
      </c>
      <c r="J103" s="16" t="s">
        <v>2349</v>
      </c>
    </row>
    <row r="104" customFormat="false" ht="55.95" hidden="false" customHeight="true" outlineLevel="0" collapsed="false">
      <c r="A104" s="16" t="s">
        <v>286</v>
      </c>
      <c r="B104" s="16" t="s">
        <v>66</v>
      </c>
      <c r="C104" s="17" t="s">
        <v>287</v>
      </c>
      <c r="D104" s="16" t="s">
        <v>1318</v>
      </c>
      <c r="E104" s="16" t="s">
        <v>68</v>
      </c>
      <c r="F104" s="16" t="s">
        <v>2350</v>
      </c>
      <c r="G104" s="16" t="s">
        <v>2351</v>
      </c>
      <c r="H104" s="16" t="s">
        <v>2352</v>
      </c>
      <c r="I104" s="16" t="s">
        <v>2331</v>
      </c>
      <c r="J104" s="16" t="s">
        <v>2353</v>
      </c>
    </row>
    <row r="105" customFormat="false" ht="55.95" hidden="false" customHeight="true" outlineLevel="0" collapsed="false">
      <c r="A105" s="16" t="s">
        <v>495</v>
      </c>
      <c r="B105" s="16" t="s">
        <v>71</v>
      </c>
      <c r="C105" s="17" t="s">
        <v>496</v>
      </c>
      <c r="D105" s="16" t="s">
        <v>937</v>
      </c>
      <c r="E105" s="16" t="s">
        <v>99</v>
      </c>
      <c r="F105" s="16" t="s">
        <v>2354</v>
      </c>
      <c r="G105" s="16" t="s">
        <v>2355</v>
      </c>
      <c r="H105" s="16" t="s">
        <v>2356</v>
      </c>
      <c r="I105" s="16" t="s">
        <v>2331</v>
      </c>
      <c r="J105" s="16" t="s">
        <v>2357</v>
      </c>
    </row>
    <row r="106" customFormat="false" ht="55.95" hidden="false" customHeight="true" outlineLevel="0" collapsed="false">
      <c r="A106" s="16" t="s">
        <v>558</v>
      </c>
      <c r="B106" s="16" t="s">
        <v>71</v>
      </c>
      <c r="C106" s="17" t="s">
        <v>559</v>
      </c>
      <c r="D106" s="16" t="s">
        <v>937</v>
      </c>
      <c r="E106" s="16" t="s">
        <v>76</v>
      </c>
      <c r="F106" s="16" t="s">
        <v>2192</v>
      </c>
      <c r="G106" s="16" t="s">
        <v>2358</v>
      </c>
      <c r="H106" s="16" t="s">
        <v>2359</v>
      </c>
      <c r="I106" s="16" t="s">
        <v>2360</v>
      </c>
      <c r="J106" s="16" t="s">
        <v>2361</v>
      </c>
    </row>
    <row r="107" customFormat="false" ht="55.95" hidden="false" customHeight="true" outlineLevel="0" collapsed="false">
      <c r="A107" s="16" t="s">
        <v>693</v>
      </c>
      <c r="B107" s="16" t="s">
        <v>71</v>
      </c>
      <c r="C107" s="17" t="s">
        <v>694</v>
      </c>
      <c r="D107" s="16" t="s">
        <v>942</v>
      </c>
      <c r="E107" s="16" t="s">
        <v>99</v>
      </c>
      <c r="F107" s="16" t="s">
        <v>2362</v>
      </c>
      <c r="G107" s="16" t="s">
        <v>2363</v>
      </c>
      <c r="H107" s="16" t="s">
        <v>2364</v>
      </c>
      <c r="I107" s="16" t="s">
        <v>2360</v>
      </c>
      <c r="J107" s="16" t="s">
        <v>2365</v>
      </c>
    </row>
    <row r="108" customFormat="false" ht="55.95" hidden="false" customHeight="true" outlineLevel="0" collapsed="false">
      <c r="A108" s="16" t="s">
        <v>396</v>
      </c>
      <c r="B108" s="16" t="s">
        <v>71</v>
      </c>
      <c r="C108" s="17" t="s">
        <v>397</v>
      </c>
      <c r="D108" s="16" t="s">
        <v>937</v>
      </c>
      <c r="E108" s="16" t="s">
        <v>99</v>
      </c>
      <c r="F108" s="16" t="s">
        <v>2306</v>
      </c>
      <c r="G108" s="16" t="s">
        <v>2366</v>
      </c>
      <c r="H108" s="16" t="s">
        <v>2367</v>
      </c>
      <c r="I108" s="16" t="s">
        <v>2368</v>
      </c>
      <c r="J108" s="16" t="s">
        <v>2369</v>
      </c>
    </row>
    <row r="109" customFormat="false" ht="55.95" hidden="false" customHeight="true" outlineLevel="0" collapsed="false">
      <c r="A109" s="16" t="s">
        <v>467</v>
      </c>
      <c r="B109" s="16" t="s">
        <v>71</v>
      </c>
      <c r="C109" s="17" t="s">
        <v>468</v>
      </c>
      <c r="D109" s="16" t="s">
        <v>937</v>
      </c>
      <c r="E109" s="16" t="s">
        <v>76</v>
      </c>
      <c r="F109" s="16" t="s">
        <v>2326</v>
      </c>
      <c r="G109" s="16" t="s">
        <v>2370</v>
      </c>
      <c r="H109" s="16" t="s">
        <v>2371</v>
      </c>
      <c r="I109" s="16" t="s">
        <v>2368</v>
      </c>
      <c r="J109" s="16" t="s">
        <v>2372</v>
      </c>
    </row>
    <row r="110" customFormat="false" ht="55.95" hidden="false" customHeight="true" outlineLevel="0" collapsed="false">
      <c r="A110" s="16" t="s">
        <v>263</v>
      </c>
      <c r="B110" s="16" t="s">
        <v>71</v>
      </c>
      <c r="C110" s="17" t="s">
        <v>264</v>
      </c>
      <c r="D110" s="16" t="s">
        <v>937</v>
      </c>
      <c r="E110" s="16" t="s">
        <v>76</v>
      </c>
      <c r="F110" s="16" t="s">
        <v>2177</v>
      </c>
      <c r="G110" s="16" t="s">
        <v>2373</v>
      </c>
      <c r="H110" s="16" t="s">
        <v>2374</v>
      </c>
      <c r="I110" s="16" t="s">
        <v>2368</v>
      </c>
      <c r="J110" s="16" t="s">
        <v>2375</v>
      </c>
    </row>
    <row r="111" customFormat="false" ht="55.95" hidden="false" customHeight="true" outlineLevel="0" collapsed="false">
      <c r="A111" s="16" t="s">
        <v>310</v>
      </c>
      <c r="B111" s="16" t="s">
        <v>71</v>
      </c>
      <c r="C111" s="17" t="s">
        <v>311</v>
      </c>
      <c r="D111" s="16" t="s">
        <v>952</v>
      </c>
      <c r="E111" s="16" t="s">
        <v>68</v>
      </c>
      <c r="F111" s="16" t="s">
        <v>2030</v>
      </c>
      <c r="G111" s="16" t="s">
        <v>2376</v>
      </c>
      <c r="H111" s="16" t="s">
        <v>2377</v>
      </c>
      <c r="I111" s="16" t="s">
        <v>2368</v>
      </c>
      <c r="J111" s="16" t="s">
        <v>2378</v>
      </c>
    </row>
    <row r="112" customFormat="false" ht="55.95" hidden="false" customHeight="true" outlineLevel="0" collapsed="false">
      <c r="A112" s="16" t="s">
        <v>588</v>
      </c>
      <c r="B112" s="16" t="s">
        <v>71</v>
      </c>
      <c r="C112" s="17" t="s">
        <v>589</v>
      </c>
      <c r="D112" s="16" t="s">
        <v>1713</v>
      </c>
      <c r="E112" s="16" t="s">
        <v>76</v>
      </c>
      <c r="F112" s="16" t="s">
        <v>2177</v>
      </c>
      <c r="G112" s="16" t="s">
        <v>2379</v>
      </c>
      <c r="H112" s="16" t="s">
        <v>2380</v>
      </c>
      <c r="I112" s="16" t="s">
        <v>2381</v>
      </c>
      <c r="J112" s="16" t="s">
        <v>2382</v>
      </c>
    </row>
    <row r="113" customFormat="false" ht="50.7" hidden="false" customHeight="true" outlineLevel="0" collapsed="false">
      <c r="A113" s="16" t="s">
        <v>564</v>
      </c>
      <c r="B113" s="16" t="s">
        <v>66</v>
      </c>
      <c r="C113" s="17" t="s">
        <v>565</v>
      </c>
      <c r="D113" s="16" t="s">
        <v>1676</v>
      </c>
      <c r="E113" s="16" t="s">
        <v>76</v>
      </c>
      <c r="F113" s="16" t="s">
        <v>2177</v>
      </c>
      <c r="G113" s="16" t="s">
        <v>2383</v>
      </c>
      <c r="H113" s="16" t="s">
        <v>2384</v>
      </c>
      <c r="I113" s="16" t="s">
        <v>2381</v>
      </c>
      <c r="J113" s="16" t="s">
        <v>2385</v>
      </c>
    </row>
    <row r="114" customFormat="false" ht="55.95" hidden="false" customHeight="true" outlineLevel="0" collapsed="false">
      <c r="A114" s="16" t="s">
        <v>393</v>
      </c>
      <c r="B114" s="16" t="s">
        <v>71</v>
      </c>
      <c r="C114" s="17" t="s">
        <v>394</v>
      </c>
      <c r="D114" s="16" t="s">
        <v>937</v>
      </c>
      <c r="E114" s="16" t="s">
        <v>99</v>
      </c>
      <c r="F114" s="16" t="s">
        <v>2302</v>
      </c>
      <c r="G114" s="16" t="s">
        <v>2386</v>
      </c>
      <c r="H114" s="16" t="s">
        <v>2387</v>
      </c>
      <c r="I114" s="16" t="s">
        <v>2381</v>
      </c>
      <c r="J114" s="16" t="s">
        <v>2388</v>
      </c>
    </row>
    <row r="115" customFormat="false" ht="55.95" hidden="false" customHeight="true" outlineLevel="0" collapsed="false">
      <c r="A115" s="16" t="s">
        <v>498</v>
      </c>
      <c r="B115" s="16" t="s">
        <v>71</v>
      </c>
      <c r="C115" s="17" t="s">
        <v>499</v>
      </c>
      <c r="D115" s="16" t="s">
        <v>937</v>
      </c>
      <c r="E115" s="16" t="s">
        <v>99</v>
      </c>
      <c r="F115" s="16" t="s">
        <v>2389</v>
      </c>
      <c r="G115" s="16" t="s">
        <v>2390</v>
      </c>
      <c r="H115" s="16" t="s">
        <v>2391</v>
      </c>
      <c r="I115" s="16" t="s">
        <v>2381</v>
      </c>
      <c r="J115" s="16" t="s">
        <v>2392</v>
      </c>
    </row>
    <row r="116" customFormat="false" ht="55.95" hidden="false" customHeight="true" outlineLevel="0" collapsed="false">
      <c r="A116" s="16" t="s">
        <v>573</v>
      </c>
      <c r="B116" s="16" t="s">
        <v>71</v>
      </c>
      <c r="C116" s="17" t="s">
        <v>574</v>
      </c>
      <c r="D116" s="16" t="s">
        <v>937</v>
      </c>
      <c r="E116" s="16" t="s">
        <v>76</v>
      </c>
      <c r="F116" s="16" t="s">
        <v>2192</v>
      </c>
      <c r="G116" s="16" t="s">
        <v>2393</v>
      </c>
      <c r="H116" s="16" t="s">
        <v>2394</v>
      </c>
      <c r="I116" s="16" t="s">
        <v>2381</v>
      </c>
      <c r="J116" s="16" t="s">
        <v>2395</v>
      </c>
    </row>
    <row r="117" customFormat="false" ht="55.95" hidden="false" customHeight="true" outlineLevel="0" collapsed="false">
      <c r="A117" s="16" t="s">
        <v>567</v>
      </c>
      <c r="B117" s="16" t="s">
        <v>71</v>
      </c>
      <c r="C117" s="17" t="s">
        <v>568</v>
      </c>
      <c r="D117" s="16" t="s">
        <v>937</v>
      </c>
      <c r="E117" s="16" t="s">
        <v>76</v>
      </c>
      <c r="F117" s="16" t="s">
        <v>2326</v>
      </c>
      <c r="G117" s="16" t="s">
        <v>2396</v>
      </c>
      <c r="H117" s="16" t="s">
        <v>2397</v>
      </c>
      <c r="I117" s="16" t="s">
        <v>2381</v>
      </c>
      <c r="J117" s="16" t="s">
        <v>2398</v>
      </c>
    </row>
    <row r="118" customFormat="false" ht="55.95" hidden="false" customHeight="true" outlineLevel="0" collapsed="false">
      <c r="A118" s="16" t="s">
        <v>120</v>
      </c>
      <c r="B118" s="16" t="s">
        <v>71</v>
      </c>
      <c r="C118" s="17" t="s">
        <v>121</v>
      </c>
      <c r="D118" s="16" t="s">
        <v>1021</v>
      </c>
      <c r="E118" s="16" t="s">
        <v>68</v>
      </c>
      <c r="F118" s="16" t="s">
        <v>2399</v>
      </c>
      <c r="G118" s="16" t="s">
        <v>2400</v>
      </c>
      <c r="H118" s="16" t="s">
        <v>2401</v>
      </c>
      <c r="I118" s="16" t="s">
        <v>2381</v>
      </c>
      <c r="J118" s="16" t="s">
        <v>2402</v>
      </c>
    </row>
    <row r="119" customFormat="false" ht="55.95" hidden="false" customHeight="true" outlineLevel="0" collapsed="false">
      <c r="A119" s="16" t="s">
        <v>356</v>
      </c>
      <c r="B119" s="16" t="s">
        <v>66</v>
      </c>
      <c r="C119" s="17" t="s">
        <v>357</v>
      </c>
      <c r="D119" s="16" t="s">
        <v>1386</v>
      </c>
      <c r="E119" s="16" t="s">
        <v>68</v>
      </c>
      <c r="F119" s="16" t="s">
        <v>2403</v>
      </c>
      <c r="G119" s="16" t="s">
        <v>2404</v>
      </c>
      <c r="H119" s="16" t="s">
        <v>2405</v>
      </c>
      <c r="I119" s="16" t="s">
        <v>2381</v>
      </c>
      <c r="J119" s="16" t="s">
        <v>2406</v>
      </c>
    </row>
    <row r="120" customFormat="false" ht="55.95" hidden="false" customHeight="true" outlineLevel="0" collapsed="false">
      <c r="A120" s="16" t="s">
        <v>609</v>
      </c>
      <c r="B120" s="16" t="s">
        <v>66</v>
      </c>
      <c r="C120" s="17" t="s">
        <v>610</v>
      </c>
      <c r="D120" s="16" t="s">
        <v>836</v>
      </c>
      <c r="E120" s="16" t="s">
        <v>76</v>
      </c>
      <c r="F120" s="16" t="s">
        <v>2118</v>
      </c>
      <c r="G120" s="16" t="s">
        <v>2407</v>
      </c>
      <c r="H120" s="16" t="s">
        <v>2407</v>
      </c>
      <c r="I120" s="16" t="s">
        <v>2381</v>
      </c>
      <c r="J120" s="16" t="s">
        <v>2408</v>
      </c>
    </row>
    <row r="121" customFormat="false" ht="64.9" hidden="false" customHeight="false" outlineLevel="0" collapsed="false">
      <c r="A121" s="16" t="s">
        <v>561</v>
      </c>
      <c r="B121" s="16" t="s">
        <v>71</v>
      </c>
      <c r="C121" s="17" t="s">
        <v>562</v>
      </c>
      <c r="D121" s="16" t="s">
        <v>937</v>
      </c>
      <c r="E121" s="16" t="s">
        <v>76</v>
      </c>
      <c r="F121" s="16" t="s">
        <v>2177</v>
      </c>
      <c r="G121" s="16" t="s">
        <v>2409</v>
      </c>
      <c r="H121" s="16" t="s">
        <v>2410</v>
      </c>
      <c r="I121" s="16" t="s">
        <v>2381</v>
      </c>
      <c r="J121" s="16" t="s">
        <v>2411</v>
      </c>
    </row>
    <row r="122" customFormat="false" ht="55.95" hidden="false" customHeight="true" outlineLevel="0" collapsed="false">
      <c r="A122" s="16" t="s">
        <v>272</v>
      </c>
      <c r="B122" s="16" t="s">
        <v>71</v>
      </c>
      <c r="C122" s="17" t="s">
        <v>273</v>
      </c>
      <c r="D122" s="16" t="s">
        <v>983</v>
      </c>
      <c r="E122" s="16" t="s">
        <v>76</v>
      </c>
      <c r="F122" s="16" t="s">
        <v>2192</v>
      </c>
      <c r="G122" s="16" t="s">
        <v>2412</v>
      </c>
      <c r="H122" s="16" t="s">
        <v>2413</v>
      </c>
      <c r="I122" s="16" t="s">
        <v>2414</v>
      </c>
      <c r="J122" s="16" t="s">
        <v>2415</v>
      </c>
    </row>
    <row r="123" customFormat="false" ht="55.95" hidden="false" customHeight="true" outlineLevel="0" collapsed="false">
      <c r="A123" s="16" t="s">
        <v>737</v>
      </c>
      <c r="B123" s="16" t="s">
        <v>71</v>
      </c>
      <c r="C123" s="17" t="s">
        <v>738</v>
      </c>
      <c r="D123" s="16" t="s">
        <v>942</v>
      </c>
      <c r="E123" s="16" t="s">
        <v>99</v>
      </c>
      <c r="F123" s="16" t="s">
        <v>2416</v>
      </c>
      <c r="G123" s="16" t="s">
        <v>2417</v>
      </c>
      <c r="H123" s="16" t="s">
        <v>2418</v>
      </c>
      <c r="I123" s="16" t="s">
        <v>2414</v>
      </c>
      <c r="J123" s="16" t="s">
        <v>2419</v>
      </c>
    </row>
    <row r="124" customFormat="false" ht="55.95" hidden="false" customHeight="true" outlineLevel="0" collapsed="false">
      <c r="A124" s="16" t="s">
        <v>234</v>
      </c>
      <c r="B124" s="16" t="s">
        <v>71</v>
      </c>
      <c r="C124" s="17" t="s">
        <v>235</v>
      </c>
      <c r="D124" s="16" t="s">
        <v>827</v>
      </c>
      <c r="E124" s="16" t="s">
        <v>99</v>
      </c>
      <c r="F124" s="16" t="s">
        <v>2420</v>
      </c>
      <c r="G124" s="16" t="s">
        <v>2421</v>
      </c>
      <c r="H124" s="16" t="s">
        <v>2422</v>
      </c>
      <c r="I124" s="16" t="s">
        <v>2414</v>
      </c>
      <c r="J124" s="16" t="s">
        <v>2423</v>
      </c>
    </row>
    <row r="125" customFormat="false" ht="55.95" hidden="false" customHeight="true" outlineLevel="0" collapsed="false">
      <c r="A125" s="16" t="s">
        <v>638</v>
      </c>
      <c r="B125" s="16" t="s">
        <v>71</v>
      </c>
      <c r="C125" s="17" t="s">
        <v>639</v>
      </c>
      <c r="D125" s="16" t="s">
        <v>942</v>
      </c>
      <c r="E125" s="16" t="s">
        <v>99</v>
      </c>
      <c r="F125" s="16" t="s">
        <v>2424</v>
      </c>
      <c r="G125" s="16" t="s">
        <v>2425</v>
      </c>
      <c r="H125" s="16" t="s">
        <v>2426</v>
      </c>
      <c r="I125" s="16" t="s">
        <v>2414</v>
      </c>
      <c r="J125" s="16" t="s">
        <v>2427</v>
      </c>
    </row>
    <row r="126" customFormat="false" ht="55.95" hidden="false" customHeight="true" outlineLevel="0" collapsed="false">
      <c r="A126" s="16" t="s">
        <v>627</v>
      </c>
      <c r="B126" s="16" t="s">
        <v>66</v>
      </c>
      <c r="C126" s="17" t="s">
        <v>628</v>
      </c>
      <c r="D126" s="16" t="s">
        <v>870</v>
      </c>
      <c r="E126" s="16" t="s">
        <v>76</v>
      </c>
      <c r="F126" s="16" t="s">
        <v>2163</v>
      </c>
      <c r="G126" s="16" t="s">
        <v>2428</v>
      </c>
      <c r="H126" s="16" t="s">
        <v>2429</v>
      </c>
      <c r="I126" s="16" t="s">
        <v>2414</v>
      </c>
      <c r="J126" s="16" t="s">
        <v>2430</v>
      </c>
    </row>
    <row r="127" customFormat="false" ht="55.95" hidden="false" customHeight="true" outlineLevel="0" collapsed="false">
      <c r="A127" s="16" t="s">
        <v>530</v>
      </c>
      <c r="B127" s="16" t="s">
        <v>66</v>
      </c>
      <c r="C127" s="17" t="s">
        <v>531</v>
      </c>
      <c r="D127" s="16" t="s">
        <v>1624</v>
      </c>
      <c r="E127" s="16" t="s">
        <v>76</v>
      </c>
      <c r="F127" s="16" t="s">
        <v>2192</v>
      </c>
      <c r="G127" s="16" t="s">
        <v>2431</v>
      </c>
      <c r="H127" s="16" t="s">
        <v>2432</v>
      </c>
      <c r="I127" s="16" t="s">
        <v>2414</v>
      </c>
      <c r="J127" s="16" t="s">
        <v>2433</v>
      </c>
    </row>
    <row r="128" customFormat="false" ht="55.95" hidden="false" customHeight="true" outlineLevel="0" collapsed="false">
      <c r="A128" s="16" t="s">
        <v>390</v>
      </c>
      <c r="B128" s="16" t="s">
        <v>71</v>
      </c>
      <c r="C128" s="17" t="s">
        <v>391</v>
      </c>
      <c r="D128" s="16" t="s">
        <v>937</v>
      </c>
      <c r="E128" s="16" t="s">
        <v>99</v>
      </c>
      <c r="F128" s="16" t="s">
        <v>2434</v>
      </c>
      <c r="G128" s="16" t="s">
        <v>2435</v>
      </c>
      <c r="H128" s="16" t="s">
        <v>2436</v>
      </c>
      <c r="I128" s="16" t="s">
        <v>2437</v>
      </c>
      <c r="J128" s="16" t="s">
        <v>2438</v>
      </c>
    </row>
    <row r="129" customFormat="false" ht="55.95" hidden="false" customHeight="true" outlineLevel="0" collapsed="false">
      <c r="A129" s="16" t="s">
        <v>621</v>
      </c>
      <c r="B129" s="16" t="s">
        <v>71</v>
      </c>
      <c r="C129" s="17" t="s">
        <v>622</v>
      </c>
      <c r="D129" s="16" t="s">
        <v>942</v>
      </c>
      <c r="E129" s="16" t="s">
        <v>76</v>
      </c>
      <c r="F129" s="16" t="s">
        <v>2177</v>
      </c>
      <c r="G129" s="16" t="s">
        <v>2439</v>
      </c>
      <c r="H129" s="16" t="s">
        <v>2440</v>
      </c>
      <c r="I129" s="16" t="s">
        <v>2437</v>
      </c>
      <c r="J129" s="16" t="s">
        <v>2441</v>
      </c>
    </row>
    <row r="130" customFormat="false" ht="55.95" hidden="false" customHeight="true" outlineLevel="0" collapsed="false">
      <c r="A130" s="16" t="s">
        <v>257</v>
      </c>
      <c r="B130" s="16" t="s">
        <v>66</v>
      </c>
      <c r="C130" s="17" t="s">
        <v>258</v>
      </c>
      <c r="D130" s="16" t="s">
        <v>1285</v>
      </c>
      <c r="E130" s="16" t="s">
        <v>76</v>
      </c>
      <c r="F130" s="16" t="s">
        <v>2177</v>
      </c>
      <c r="G130" s="16" t="s">
        <v>2442</v>
      </c>
      <c r="H130" s="16" t="s">
        <v>2443</v>
      </c>
      <c r="I130" s="16" t="s">
        <v>2437</v>
      </c>
      <c r="J130" s="16" t="s">
        <v>2444</v>
      </c>
    </row>
    <row r="131" customFormat="false" ht="55.95" hidden="false" customHeight="true" outlineLevel="0" collapsed="false">
      <c r="A131" s="16" t="s">
        <v>699</v>
      </c>
      <c r="B131" s="16" t="s">
        <v>71</v>
      </c>
      <c r="C131" s="17" t="s">
        <v>700</v>
      </c>
      <c r="D131" s="16" t="s">
        <v>942</v>
      </c>
      <c r="E131" s="16" t="s">
        <v>99</v>
      </c>
      <c r="F131" s="16" t="s">
        <v>2445</v>
      </c>
      <c r="G131" s="16" t="s">
        <v>2446</v>
      </c>
      <c r="H131" s="16" t="s">
        <v>2443</v>
      </c>
      <c r="I131" s="16" t="s">
        <v>2437</v>
      </c>
      <c r="J131" s="16" t="s">
        <v>2447</v>
      </c>
    </row>
    <row r="132" customFormat="false" ht="55.95" hidden="false" customHeight="true" outlineLevel="0" collapsed="false">
      <c r="A132" s="16" t="s">
        <v>603</v>
      </c>
      <c r="B132" s="16" t="s">
        <v>66</v>
      </c>
      <c r="C132" s="17" t="s">
        <v>604</v>
      </c>
      <c r="D132" s="16" t="s">
        <v>865</v>
      </c>
      <c r="E132" s="16" t="s">
        <v>76</v>
      </c>
      <c r="F132" s="16" t="s">
        <v>2118</v>
      </c>
      <c r="G132" s="16" t="s">
        <v>2448</v>
      </c>
      <c r="H132" s="16" t="s">
        <v>2448</v>
      </c>
      <c r="I132" s="16" t="s">
        <v>2437</v>
      </c>
      <c r="J132" s="16" t="s">
        <v>2449</v>
      </c>
    </row>
    <row r="133" customFormat="false" ht="55.95" hidden="false" customHeight="true" outlineLevel="0" collapsed="false">
      <c r="A133" s="16" t="s">
        <v>728</v>
      </c>
      <c r="B133" s="16" t="s">
        <v>66</v>
      </c>
      <c r="C133" s="17" t="s">
        <v>729</v>
      </c>
      <c r="D133" s="16" t="s">
        <v>839</v>
      </c>
      <c r="E133" s="16" t="s">
        <v>76</v>
      </c>
      <c r="F133" s="16" t="s">
        <v>2118</v>
      </c>
      <c r="G133" s="16" t="s">
        <v>2450</v>
      </c>
      <c r="H133" s="16" t="s">
        <v>2450</v>
      </c>
      <c r="I133" s="16" t="s">
        <v>2437</v>
      </c>
      <c r="J133" s="16" t="s">
        <v>2451</v>
      </c>
    </row>
    <row r="134" customFormat="false" ht="55.95" hidden="false" customHeight="true" outlineLevel="0" collapsed="false">
      <c r="A134" s="16" t="s">
        <v>676</v>
      </c>
      <c r="B134" s="16" t="s">
        <v>71</v>
      </c>
      <c r="C134" s="17" t="s">
        <v>677</v>
      </c>
      <c r="D134" s="16" t="s">
        <v>937</v>
      </c>
      <c r="E134" s="16" t="s">
        <v>76</v>
      </c>
      <c r="F134" s="16" t="s">
        <v>2452</v>
      </c>
      <c r="G134" s="16" t="s">
        <v>2453</v>
      </c>
      <c r="H134" s="16" t="s">
        <v>2454</v>
      </c>
      <c r="I134" s="16" t="s">
        <v>2437</v>
      </c>
      <c r="J134" s="16" t="s">
        <v>2455</v>
      </c>
    </row>
    <row r="135" customFormat="false" ht="55.95" hidden="false" customHeight="true" outlineLevel="0" collapsed="false">
      <c r="A135" s="16" t="s">
        <v>455</v>
      </c>
      <c r="B135" s="16" t="s">
        <v>71</v>
      </c>
      <c r="C135" s="17" t="s">
        <v>456</v>
      </c>
      <c r="D135" s="16" t="s">
        <v>937</v>
      </c>
      <c r="E135" s="16" t="s">
        <v>76</v>
      </c>
      <c r="F135" s="16" t="s">
        <v>2177</v>
      </c>
      <c r="G135" s="16" t="s">
        <v>2456</v>
      </c>
      <c r="H135" s="16" t="s">
        <v>2457</v>
      </c>
      <c r="I135" s="16" t="s">
        <v>2437</v>
      </c>
      <c r="J135" s="16" t="s">
        <v>2458</v>
      </c>
    </row>
    <row r="136" customFormat="false" ht="55.95" hidden="false" customHeight="true" outlineLevel="0" collapsed="false">
      <c r="A136" s="16" t="s">
        <v>539</v>
      </c>
      <c r="B136" s="16" t="s">
        <v>71</v>
      </c>
      <c r="C136" s="17" t="s">
        <v>540</v>
      </c>
      <c r="D136" s="16" t="s">
        <v>937</v>
      </c>
      <c r="E136" s="16" t="s">
        <v>76</v>
      </c>
      <c r="F136" s="16" t="s">
        <v>2459</v>
      </c>
      <c r="G136" s="16" t="s">
        <v>2460</v>
      </c>
      <c r="H136" s="16" t="s">
        <v>2461</v>
      </c>
      <c r="I136" s="16" t="s">
        <v>2437</v>
      </c>
      <c r="J136" s="16" t="s">
        <v>2462</v>
      </c>
    </row>
    <row r="137" customFormat="false" ht="47.75" hidden="false" customHeight="true" outlineLevel="0" collapsed="false">
      <c r="A137" s="16" t="s">
        <v>458</v>
      </c>
      <c r="B137" s="16" t="s">
        <v>71</v>
      </c>
      <c r="C137" s="17" t="s">
        <v>459</v>
      </c>
      <c r="D137" s="16" t="s">
        <v>937</v>
      </c>
      <c r="E137" s="16" t="s">
        <v>76</v>
      </c>
      <c r="F137" s="16" t="s">
        <v>2177</v>
      </c>
      <c r="G137" s="16" t="s">
        <v>2463</v>
      </c>
      <c r="H137" s="16" t="s">
        <v>2464</v>
      </c>
      <c r="I137" s="16" t="s">
        <v>2437</v>
      </c>
      <c r="J137" s="16" t="s">
        <v>2465</v>
      </c>
    </row>
    <row r="138" customFormat="false" ht="47.75" hidden="false" customHeight="true" outlineLevel="0" collapsed="false">
      <c r="A138" s="16" t="s">
        <v>743</v>
      </c>
      <c r="B138" s="16" t="s">
        <v>66</v>
      </c>
      <c r="C138" s="17" t="s">
        <v>744</v>
      </c>
      <c r="D138" s="16" t="s">
        <v>860</v>
      </c>
      <c r="E138" s="16" t="s">
        <v>76</v>
      </c>
      <c r="F138" s="16" t="s">
        <v>2247</v>
      </c>
      <c r="G138" s="16" t="s">
        <v>2466</v>
      </c>
      <c r="H138" s="16" t="s">
        <v>2467</v>
      </c>
      <c r="I138" s="16" t="s">
        <v>2437</v>
      </c>
      <c r="J138" s="16" t="s">
        <v>2468</v>
      </c>
    </row>
    <row r="139" customFormat="false" ht="47.75" hidden="false" customHeight="true" outlineLevel="0" collapsed="false">
      <c r="A139" s="16" t="s">
        <v>624</v>
      </c>
      <c r="B139" s="16" t="s">
        <v>66</v>
      </c>
      <c r="C139" s="17" t="s">
        <v>625</v>
      </c>
      <c r="D139" s="16" t="s">
        <v>870</v>
      </c>
      <c r="E139" s="16" t="s">
        <v>76</v>
      </c>
      <c r="F139" s="16" t="s">
        <v>2118</v>
      </c>
      <c r="G139" s="16" t="s">
        <v>2469</v>
      </c>
      <c r="H139" s="16" t="s">
        <v>2469</v>
      </c>
      <c r="I139" s="16" t="s">
        <v>2437</v>
      </c>
      <c r="J139" s="16" t="s">
        <v>2470</v>
      </c>
    </row>
    <row r="140" customFormat="false" ht="47.75" hidden="false" customHeight="true" outlineLevel="0" collapsed="false">
      <c r="A140" s="16" t="s">
        <v>658</v>
      </c>
      <c r="B140" s="16" t="s">
        <v>66</v>
      </c>
      <c r="C140" s="17" t="s">
        <v>659</v>
      </c>
      <c r="D140" s="16" t="s">
        <v>1784</v>
      </c>
      <c r="E140" s="16" t="s">
        <v>76</v>
      </c>
      <c r="F140" s="16" t="s">
        <v>2471</v>
      </c>
      <c r="G140" s="16" t="s">
        <v>2472</v>
      </c>
      <c r="H140" s="16" t="s">
        <v>2473</v>
      </c>
      <c r="I140" s="16" t="s">
        <v>2437</v>
      </c>
      <c r="J140" s="16" t="s">
        <v>2474</v>
      </c>
    </row>
    <row r="141" customFormat="false" ht="47.75" hidden="false" customHeight="true" outlineLevel="0" collapsed="false">
      <c r="A141" s="16" t="s">
        <v>648</v>
      </c>
      <c r="B141" s="16" t="s">
        <v>71</v>
      </c>
      <c r="C141" s="17" t="s">
        <v>649</v>
      </c>
      <c r="D141" s="16" t="s">
        <v>942</v>
      </c>
      <c r="E141" s="16" t="s">
        <v>76</v>
      </c>
      <c r="F141" s="16" t="s">
        <v>2475</v>
      </c>
      <c r="G141" s="16" t="s">
        <v>2476</v>
      </c>
      <c r="H141" s="16" t="s">
        <v>2477</v>
      </c>
      <c r="I141" s="16" t="s">
        <v>2437</v>
      </c>
      <c r="J141" s="16" t="s">
        <v>2478</v>
      </c>
    </row>
    <row r="142" customFormat="false" ht="47.75" hidden="false" customHeight="true" outlineLevel="0" collapsed="false">
      <c r="A142" s="16" t="s">
        <v>345</v>
      </c>
      <c r="B142" s="16" t="s">
        <v>71</v>
      </c>
      <c r="C142" s="17" t="s">
        <v>346</v>
      </c>
      <c r="D142" s="16" t="s">
        <v>962</v>
      </c>
      <c r="E142" s="16" t="s">
        <v>99</v>
      </c>
      <c r="F142" s="16" t="s">
        <v>2479</v>
      </c>
      <c r="G142" s="16" t="s">
        <v>2480</v>
      </c>
      <c r="H142" s="16" t="s">
        <v>2481</v>
      </c>
      <c r="I142" s="16" t="s">
        <v>2437</v>
      </c>
      <c r="J142" s="16" t="s">
        <v>2482</v>
      </c>
    </row>
    <row r="143" customFormat="false" ht="55.95" hidden="false" customHeight="true" outlineLevel="0" collapsed="false">
      <c r="A143" s="16" t="s">
        <v>516</v>
      </c>
      <c r="B143" s="16" t="s">
        <v>71</v>
      </c>
      <c r="C143" s="17" t="s">
        <v>517</v>
      </c>
      <c r="D143" s="16" t="s">
        <v>937</v>
      </c>
      <c r="E143" s="16" t="s">
        <v>76</v>
      </c>
      <c r="F143" s="16" t="s">
        <v>2182</v>
      </c>
      <c r="G143" s="16" t="s">
        <v>2483</v>
      </c>
      <c r="H143" s="16" t="s">
        <v>2484</v>
      </c>
      <c r="I143" s="16" t="s">
        <v>2437</v>
      </c>
      <c r="J143" s="16" t="s">
        <v>2485</v>
      </c>
    </row>
    <row r="144" customFormat="false" ht="55.95" hidden="false" customHeight="true" outlineLevel="0" collapsed="false">
      <c r="A144" s="16" t="s">
        <v>387</v>
      </c>
      <c r="B144" s="16" t="s">
        <v>71</v>
      </c>
      <c r="C144" s="17" t="s">
        <v>388</v>
      </c>
      <c r="D144" s="16" t="s">
        <v>937</v>
      </c>
      <c r="E144" s="16" t="s">
        <v>99</v>
      </c>
      <c r="F144" s="16" t="s">
        <v>2486</v>
      </c>
      <c r="G144" s="16" t="s">
        <v>2487</v>
      </c>
      <c r="H144" s="16" t="s">
        <v>2488</v>
      </c>
      <c r="I144" s="16" t="s">
        <v>2437</v>
      </c>
      <c r="J144" s="16" t="s">
        <v>2489</v>
      </c>
    </row>
    <row r="145" customFormat="false" ht="55.95" hidden="false" customHeight="true" outlineLevel="0" collapsed="false">
      <c r="A145" s="16" t="s">
        <v>519</v>
      </c>
      <c r="B145" s="16" t="s">
        <v>71</v>
      </c>
      <c r="C145" s="17" t="s">
        <v>520</v>
      </c>
      <c r="D145" s="16" t="s">
        <v>937</v>
      </c>
      <c r="E145" s="16" t="s">
        <v>76</v>
      </c>
      <c r="F145" s="16" t="s">
        <v>2182</v>
      </c>
      <c r="G145" s="16" t="s">
        <v>2490</v>
      </c>
      <c r="H145" s="16" t="s">
        <v>2491</v>
      </c>
      <c r="I145" s="16" t="s">
        <v>2437</v>
      </c>
      <c r="J145" s="16" t="s">
        <v>2492</v>
      </c>
    </row>
    <row r="146" customFormat="false" ht="55.95" hidden="false" customHeight="true" outlineLevel="0" collapsed="false">
      <c r="A146" s="16" t="s">
        <v>632</v>
      </c>
      <c r="B146" s="16" t="s">
        <v>71</v>
      </c>
      <c r="C146" s="17" t="s">
        <v>633</v>
      </c>
      <c r="D146" s="16" t="s">
        <v>942</v>
      </c>
      <c r="E146" s="16" t="s">
        <v>99</v>
      </c>
      <c r="F146" s="16" t="s">
        <v>2434</v>
      </c>
      <c r="G146" s="16" t="s">
        <v>2493</v>
      </c>
      <c r="H146" s="16" t="s">
        <v>2494</v>
      </c>
      <c r="I146" s="16" t="s">
        <v>2437</v>
      </c>
      <c r="J146" s="16" t="s">
        <v>2495</v>
      </c>
    </row>
    <row r="147" customFormat="false" ht="55.95" hidden="false" customHeight="true" outlineLevel="0" collapsed="false">
      <c r="A147" s="16" t="s">
        <v>746</v>
      </c>
      <c r="B147" s="16" t="s">
        <v>66</v>
      </c>
      <c r="C147" s="17" t="s">
        <v>747</v>
      </c>
      <c r="D147" s="16" t="s">
        <v>860</v>
      </c>
      <c r="E147" s="16" t="s">
        <v>76</v>
      </c>
      <c r="F147" s="16" t="s">
        <v>2247</v>
      </c>
      <c r="G147" s="16" t="s">
        <v>2496</v>
      </c>
      <c r="H147" s="16" t="s">
        <v>2497</v>
      </c>
      <c r="I147" s="16" t="s">
        <v>2437</v>
      </c>
      <c r="J147" s="16" t="s">
        <v>2498</v>
      </c>
    </row>
    <row r="148" customFormat="false" ht="55.95" hidden="false" customHeight="true" outlineLevel="0" collapsed="false">
      <c r="A148" s="16" t="s">
        <v>576</v>
      </c>
      <c r="B148" s="16" t="s">
        <v>71</v>
      </c>
      <c r="C148" s="17" t="s">
        <v>577</v>
      </c>
      <c r="D148" s="16" t="s">
        <v>937</v>
      </c>
      <c r="E148" s="16" t="s">
        <v>76</v>
      </c>
      <c r="F148" s="16" t="s">
        <v>2192</v>
      </c>
      <c r="G148" s="16" t="s">
        <v>2499</v>
      </c>
      <c r="H148" s="16" t="s">
        <v>2500</v>
      </c>
      <c r="I148" s="16" t="s">
        <v>2437</v>
      </c>
      <c r="J148" s="16" t="s">
        <v>2501</v>
      </c>
    </row>
    <row r="149" customFormat="false" ht="55.95" hidden="false" customHeight="true" outlineLevel="0" collapsed="false">
      <c r="A149" s="16" t="s">
        <v>461</v>
      </c>
      <c r="B149" s="16" t="s">
        <v>71</v>
      </c>
      <c r="C149" s="17" t="s">
        <v>462</v>
      </c>
      <c r="D149" s="16" t="s">
        <v>937</v>
      </c>
      <c r="E149" s="16" t="s">
        <v>76</v>
      </c>
      <c r="F149" s="16" t="s">
        <v>2177</v>
      </c>
      <c r="G149" s="16" t="s">
        <v>2502</v>
      </c>
      <c r="H149" s="16" t="s">
        <v>2503</v>
      </c>
      <c r="I149" s="16" t="s">
        <v>2437</v>
      </c>
      <c r="J149" s="16" t="s">
        <v>2504</v>
      </c>
    </row>
    <row r="150" customFormat="false" ht="55.95" hidden="false" customHeight="true" outlineLevel="0" collapsed="false">
      <c r="A150" s="16" t="s">
        <v>685</v>
      </c>
      <c r="B150" s="16" t="s">
        <v>71</v>
      </c>
      <c r="C150" s="17" t="s">
        <v>686</v>
      </c>
      <c r="D150" s="16" t="s">
        <v>942</v>
      </c>
      <c r="E150" s="16" t="s">
        <v>76</v>
      </c>
      <c r="F150" s="16" t="s">
        <v>2459</v>
      </c>
      <c r="G150" s="16" t="s">
        <v>2505</v>
      </c>
      <c r="H150" s="16" t="s">
        <v>2506</v>
      </c>
      <c r="I150" s="16" t="s">
        <v>2437</v>
      </c>
      <c r="J150" s="16" t="s">
        <v>2507</v>
      </c>
    </row>
    <row r="151" customFormat="false" ht="47" hidden="false" customHeight="true" outlineLevel="0" collapsed="false">
      <c r="A151" s="16" t="s">
        <v>552</v>
      </c>
      <c r="B151" s="16" t="s">
        <v>66</v>
      </c>
      <c r="C151" s="17" t="s">
        <v>553</v>
      </c>
      <c r="D151" s="16" t="s">
        <v>1675</v>
      </c>
      <c r="E151" s="16" t="s">
        <v>115</v>
      </c>
      <c r="F151" s="16" t="s">
        <v>1998</v>
      </c>
      <c r="G151" s="16" t="s">
        <v>2508</v>
      </c>
      <c r="H151" s="16" t="s">
        <v>2509</v>
      </c>
      <c r="I151" s="16" t="s">
        <v>2437</v>
      </c>
      <c r="J151" s="16" t="s">
        <v>2510</v>
      </c>
    </row>
    <row r="152" customFormat="false" ht="55.95" hidden="false" customHeight="true" outlineLevel="0" collapsed="false">
      <c r="A152" s="16" t="s">
        <v>635</v>
      </c>
      <c r="B152" s="16" t="s">
        <v>71</v>
      </c>
      <c r="C152" s="17" t="s">
        <v>636</v>
      </c>
      <c r="D152" s="16" t="s">
        <v>942</v>
      </c>
      <c r="E152" s="16" t="s">
        <v>99</v>
      </c>
      <c r="F152" s="16" t="s">
        <v>2424</v>
      </c>
      <c r="G152" s="16" t="s">
        <v>2511</v>
      </c>
      <c r="H152" s="16" t="s">
        <v>2512</v>
      </c>
      <c r="I152" s="16" t="s">
        <v>2437</v>
      </c>
      <c r="J152" s="16" t="s">
        <v>2513</v>
      </c>
    </row>
    <row r="153" customFormat="false" ht="47" hidden="false" customHeight="true" outlineLevel="0" collapsed="false">
      <c r="A153" s="16" t="s">
        <v>85</v>
      </c>
      <c r="B153" s="16" t="s">
        <v>82</v>
      </c>
      <c r="C153" s="17" t="s">
        <v>86</v>
      </c>
      <c r="D153" s="16" t="s">
        <v>911</v>
      </c>
      <c r="E153" s="16" t="s">
        <v>76</v>
      </c>
      <c r="F153" s="16" t="s">
        <v>2118</v>
      </c>
      <c r="G153" s="16" t="s">
        <v>2514</v>
      </c>
      <c r="H153" s="16" t="s">
        <v>2514</v>
      </c>
      <c r="I153" s="16" t="s">
        <v>2437</v>
      </c>
      <c r="J153" s="16" t="s">
        <v>2515</v>
      </c>
    </row>
    <row r="154" customFormat="false" ht="55.95" hidden="false" customHeight="true" outlineLevel="0" collapsed="false">
      <c r="A154" s="16" t="s">
        <v>414</v>
      </c>
      <c r="B154" s="16" t="s">
        <v>71</v>
      </c>
      <c r="C154" s="17" t="s">
        <v>415</v>
      </c>
      <c r="D154" s="16" t="s">
        <v>937</v>
      </c>
      <c r="E154" s="16" t="s">
        <v>76</v>
      </c>
      <c r="F154" s="16" t="s">
        <v>2459</v>
      </c>
      <c r="G154" s="16" t="s">
        <v>2516</v>
      </c>
      <c r="H154" s="16" t="s">
        <v>2517</v>
      </c>
      <c r="I154" s="16" t="s">
        <v>2518</v>
      </c>
      <c r="J154" s="16" t="s">
        <v>2519</v>
      </c>
    </row>
    <row r="155" customFormat="false" ht="55.95" hidden="false" customHeight="true" outlineLevel="0" collapsed="false">
      <c r="A155" s="16" t="s">
        <v>525</v>
      </c>
      <c r="B155" s="16" t="s">
        <v>71</v>
      </c>
      <c r="C155" s="17" t="s">
        <v>526</v>
      </c>
      <c r="D155" s="16" t="s">
        <v>937</v>
      </c>
      <c r="E155" s="16" t="s">
        <v>76</v>
      </c>
      <c r="F155" s="16" t="s">
        <v>2459</v>
      </c>
      <c r="G155" s="16" t="s">
        <v>2520</v>
      </c>
      <c r="H155" s="16" t="s">
        <v>2521</v>
      </c>
      <c r="I155" s="16" t="s">
        <v>2518</v>
      </c>
      <c r="J155" s="16" t="s">
        <v>2522</v>
      </c>
    </row>
    <row r="156" customFormat="false" ht="47" hidden="false" customHeight="true" outlineLevel="0" collapsed="false">
      <c r="A156" s="16" t="s">
        <v>579</v>
      </c>
      <c r="B156" s="16" t="s">
        <v>66</v>
      </c>
      <c r="C156" s="17" t="s">
        <v>580</v>
      </c>
      <c r="D156" s="16" t="s">
        <v>1676</v>
      </c>
      <c r="E156" s="16" t="s">
        <v>76</v>
      </c>
      <c r="F156" s="16" t="s">
        <v>2163</v>
      </c>
      <c r="G156" s="16" t="s">
        <v>2523</v>
      </c>
      <c r="H156" s="16" t="s">
        <v>2524</v>
      </c>
      <c r="I156" s="16" t="s">
        <v>2518</v>
      </c>
      <c r="J156" s="16" t="s">
        <v>2525</v>
      </c>
    </row>
    <row r="157" customFormat="false" ht="55.95" hidden="false" customHeight="true" outlineLevel="0" collapsed="false">
      <c r="A157" s="16" t="s">
        <v>713</v>
      </c>
      <c r="B157" s="16" t="s">
        <v>71</v>
      </c>
      <c r="C157" s="17" t="s">
        <v>714</v>
      </c>
      <c r="D157" s="16" t="s">
        <v>942</v>
      </c>
      <c r="E157" s="16" t="s">
        <v>76</v>
      </c>
      <c r="F157" s="16" t="s">
        <v>2247</v>
      </c>
      <c r="G157" s="16" t="s">
        <v>2526</v>
      </c>
      <c r="H157" s="16" t="s">
        <v>2527</v>
      </c>
      <c r="I157" s="16" t="s">
        <v>2518</v>
      </c>
      <c r="J157" s="16" t="s">
        <v>2528</v>
      </c>
    </row>
    <row r="158" customFormat="false" ht="55.95" hidden="false" customHeight="true" outlineLevel="0" collapsed="false">
      <c r="A158" s="16" t="s">
        <v>464</v>
      </c>
      <c r="B158" s="16" t="s">
        <v>71</v>
      </c>
      <c r="C158" s="17" t="s">
        <v>465</v>
      </c>
      <c r="D158" s="16" t="s">
        <v>937</v>
      </c>
      <c r="E158" s="16" t="s">
        <v>76</v>
      </c>
      <c r="F158" s="16" t="s">
        <v>2177</v>
      </c>
      <c r="G158" s="16" t="s">
        <v>2529</v>
      </c>
      <c r="H158" s="16" t="s">
        <v>2530</v>
      </c>
      <c r="I158" s="16" t="s">
        <v>2518</v>
      </c>
      <c r="J158" s="16" t="s">
        <v>2531</v>
      </c>
    </row>
    <row r="159" customFormat="false" ht="55.95" hidden="false" customHeight="true" outlineLevel="0" collapsed="false">
      <c r="A159" s="16" t="s">
        <v>570</v>
      </c>
      <c r="B159" s="16" t="s">
        <v>71</v>
      </c>
      <c r="C159" s="17" t="s">
        <v>571</v>
      </c>
      <c r="D159" s="16" t="s">
        <v>937</v>
      </c>
      <c r="E159" s="16" t="s">
        <v>76</v>
      </c>
      <c r="F159" s="16" t="s">
        <v>2177</v>
      </c>
      <c r="G159" s="16" t="s">
        <v>2532</v>
      </c>
      <c r="H159" s="16" t="s">
        <v>2533</v>
      </c>
      <c r="I159" s="16" t="s">
        <v>2518</v>
      </c>
      <c r="J159" s="16" t="s">
        <v>2534</v>
      </c>
    </row>
    <row r="160" customFormat="false" ht="55.95" hidden="false" customHeight="true" outlineLevel="0" collapsed="false">
      <c r="A160" s="16" t="s">
        <v>507</v>
      </c>
      <c r="B160" s="16" t="s">
        <v>71</v>
      </c>
      <c r="C160" s="17" t="s">
        <v>508</v>
      </c>
      <c r="D160" s="16" t="s">
        <v>937</v>
      </c>
      <c r="E160" s="16" t="s">
        <v>76</v>
      </c>
      <c r="F160" s="16" t="s">
        <v>2192</v>
      </c>
      <c r="G160" s="16" t="s">
        <v>2535</v>
      </c>
      <c r="H160" s="16" t="s">
        <v>2536</v>
      </c>
      <c r="I160" s="16" t="s">
        <v>2518</v>
      </c>
      <c r="J160" s="16" t="s">
        <v>2537</v>
      </c>
    </row>
    <row r="161" customFormat="false" ht="55.95" hidden="false" customHeight="true" outlineLevel="0" collapsed="false">
      <c r="A161" s="16" t="s">
        <v>582</v>
      </c>
      <c r="B161" s="16" t="s">
        <v>71</v>
      </c>
      <c r="C161" s="17" t="s">
        <v>583</v>
      </c>
      <c r="D161" s="16" t="s">
        <v>937</v>
      </c>
      <c r="E161" s="16" t="s">
        <v>76</v>
      </c>
      <c r="F161" s="16" t="s">
        <v>2163</v>
      </c>
      <c r="G161" s="16" t="s">
        <v>2538</v>
      </c>
      <c r="H161" s="16" t="s">
        <v>2539</v>
      </c>
      <c r="I161" s="16" t="s">
        <v>2518</v>
      </c>
      <c r="J161" s="16" t="s">
        <v>2540</v>
      </c>
    </row>
    <row r="162" customFormat="false" ht="55.95" hidden="false" customHeight="true" outlineLevel="0" collapsed="false">
      <c r="A162" s="16" t="s">
        <v>651</v>
      </c>
      <c r="B162" s="16" t="s">
        <v>71</v>
      </c>
      <c r="C162" s="17" t="s">
        <v>652</v>
      </c>
      <c r="D162" s="16" t="s">
        <v>942</v>
      </c>
      <c r="E162" s="16" t="s">
        <v>76</v>
      </c>
      <c r="F162" s="16" t="s">
        <v>2182</v>
      </c>
      <c r="G162" s="16" t="s">
        <v>2541</v>
      </c>
      <c r="H162" s="16" t="s">
        <v>2542</v>
      </c>
      <c r="I162" s="16" t="s">
        <v>2518</v>
      </c>
      <c r="J162" s="16" t="s">
        <v>2543</v>
      </c>
    </row>
    <row r="163" customFormat="false" ht="55.95" hidden="false" customHeight="true" outlineLevel="0" collapsed="false">
      <c r="A163" s="16" t="s">
        <v>384</v>
      </c>
      <c r="B163" s="16" t="s">
        <v>71</v>
      </c>
      <c r="C163" s="17" t="s">
        <v>385</v>
      </c>
      <c r="D163" s="16" t="s">
        <v>937</v>
      </c>
      <c r="E163" s="16" t="s">
        <v>99</v>
      </c>
      <c r="F163" s="16" t="s">
        <v>2156</v>
      </c>
      <c r="G163" s="16" t="s">
        <v>2544</v>
      </c>
      <c r="H163" s="16" t="s">
        <v>2545</v>
      </c>
      <c r="I163" s="16" t="s">
        <v>2518</v>
      </c>
      <c r="J163" s="16" t="s">
        <v>2546</v>
      </c>
    </row>
    <row r="164" customFormat="false" ht="55.95" hidden="false" customHeight="true" outlineLevel="0" collapsed="false">
      <c r="A164" s="16" t="s">
        <v>513</v>
      </c>
      <c r="B164" s="16" t="s">
        <v>71</v>
      </c>
      <c r="C164" s="17" t="s">
        <v>514</v>
      </c>
      <c r="D164" s="16" t="s">
        <v>937</v>
      </c>
      <c r="E164" s="16" t="s">
        <v>76</v>
      </c>
      <c r="F164" s="16" t="s">
        <v>2192</v>
      </c>
      <c r="G164" s="16" t="s">
        <v>2547</v>
      </c>
      <c r="H164" s="16" t="s">
        <v>2548</v>
      </c>
      <c r="I164" s="16" t="s">
        <v>2518</v>
      </c>
      <c r="J164" s="16" t="s">
        <v>2549</v>
      </c>
    </row>
    <row r="165" customFormat="false" ht="55.95" hidden="false" customHeight="true" outlineLevel="0" collapsed="false">
      <c r="A165" s="16" t="s">
        <v>716</v>
      </c>
      <c r="B165" s="16" t="s">
        <v>66</v>
      </c>
      <c r="C165" s="17" t="s">
        <v>717</v>
      </c>
      <c r="D165" s="16" t="s">
        <v>1833</v>
      </c>
      <c r="E165" s="16" t="s">
        <v>76</v>
      </c>
      <c r="F165" s="16" t="s">
        <v>2118</v>
      </c>
      <c r="G165" s="16" t="s">
        <v>2550</v>
      </c>
      <c r="H165" s="16" t="s">
        <v>2550</v>
      </c>
      <c r="I165" s="16" t="s">
        <v>2518</v>
      </c>
      <c r="J165" s="16" t="s">
        <v>2549</v>
      </c>
    </row>
    <row r="166" customFormat="false" ht="55.95" hidden="false" customHeight="true" outlineLevel="0" collapsed="false">
      <c r="A166" s="16" t="s">
        <v>618</v>
      </c>
      <c r="B166" s="16" t="s">
        <v>71</v>
      </c>
      <c r="C166" s="17" t="s">
        <v>619</v>
      </c>
      <c r="D166" s="16" t="s">
        <v>942</v>
      </c>
      <c r="E166" s="16" t="s">
        <v>76</v>
      </c>
      <c r="F166" s="16" t="s">
        <v>2326</v>
      </c>
      <c r="G166" s="16" t="s">
        <v>2551</v>
      </c>
      <c r="H166" s="16" t="s">
        <v>2552</v>
      </c>
      <c r="I166" s="16" t="s">
        <v>2518</v>
      </c>
      <c r="J166" s="16" t="s">
        <v>2553</v>
      </c>
    </row>
    <row r="167" customFormat="false" ht="55.95" hidden="false" customHeight="true" outlineLevel="0" collapsed="false">
      <c r="A167" s="16" t="s">
        <v>399</v>
      </c>
      <c r="B167" s="16" t="s">
        <v>71</v>
      </c>
      <c r="C167" s="17" t="s">
        <v>400</v>
      </c>
      <c r="D167" s="16" t="s">
        <v>937</v>
      </c>
      <c r="E167" s="16" t="s">
        <v>76</v>
      </c>
      <c r="F167" s="16" t="s">
        <v>2452</v>
      </c>
      <c r="G167" s="16" t="s">
        <v>2554</v>
      </c>
      <c r="H167" s="16" t="s">
        <v>2555</v>
      </c>
      <c r="I167" s="16" t="s">
        <v>2518</v>
      </c>
      <c r="J167" s="16" t="s">
        <v>2556</v>
      </c>
    </row>
    <row r="168" customFormat="false" ht="55.95" hidden="false" customHeight="true" outlineLevel="0" collapsed="false">
      <c r="A168" s="16" t="s">
        <v>707</v>
      </c>
      <c r="B168" s="16" t="s">
        <v>71</v>
      </c>
      <c r="C168" s="17" t="s">
        <v>708</v>
      </c>
      <c r="D168" s="16" t="s">
        <v>942</v>
      </c>
      <c r="E168" s="16" t="s">
        <v>76</v>
      </c>
      <c r="F168" s="16" t="s">
        <v>2163</v>
      </c>
      <c r="G168" s="16" t="s">
        <v>2557</v>
      </c>
      <c r="H168" s="16" t="s">
        <v>2558</v>
      </c>
      <c r="I168" s="16" t="s">
        <v>2518</v>
      </c>
      <c r="J168" s="16" t="s">
        <v>2559</v>
      </c>
    </row>
    <row r="169" customFormat="false" ht="55.95" hidden="false" customHeight="true" outlineLevel="0" collapsed="false">
      <c r="A169" s="16" t="s">
        <v>423</v>
      </c>
      <c r="B169" s="16" t="s">
        <v>71</v>
      </c>
      <c r="C169" s="17" t="s">
        <v>424</v>
      </c>
      <c r="D169" s="16" t="s">
        <v>937</v>
      </c>
      <c r="E169" s="16" t="s">
        <v>76</v>
      </c>
      <c r="F169" s="16" t="s">
        <v>2326</v>
      </c>
      <c r="G169" s="16" t="s">
        <v>2560</v>
      </c>
      <c r="H169" s="16" t="s">
        <v>2561</v>
      </c>
      <c r="I169" s="16" t="s">
        <v>2518</v>
      </c>
      <c r="J169" s="16" t="s">
        <v>2562</v>
      </c>
    </row>
    <row r="170" customFormat="false" ht="55.95" hidden="false" customHeight="true" outlineLevel="0" collapsed="false">
      <c r="A170" s="16" t="s">
        <v>482</v>
      </c>
      <c r="B170" s="16" t="s">
        <v>71</v>
      </c>
      <c r="C170" s="17" t="s">
        <v>483</v>
      </c>
      <c r="D170" s="16" t="s">
        <v>937</v>
      </c>
      <c r="E170" s="16" t="s">
        <v>76</v>
      </c>
      <c r="F170" s="16" t="s">
        <v>2563</v>
      </c>
      <c r="G170" s="16" t="s">
        <v>2564</v>
      </c>
      <c r="H170" s="16" t="s">
        <v>2565</v>
      </c>
      <c r="I170" s="16" t="s">
        <v>2518</v>
      </c>
      <c r="J170" s="16" t="s">
        <v>2562</v>
      </c>
    </row>
    <row r="171" customFormat="false" ht="55.95" hidden="false" customHeight="true" outlineLevel="0" collapsed="false">
      <c r="A171" s="16" t="s">
        <v>536</v>
      </c>
      <c r="B171" s="16" t="s">
        <v>71</v>
      </c>
      <c r="C171" s="17" t="s">
        <v>537</v>
      </c>
      <c r="D171" s="16" t="s">
        <v>937</v>
      </c>
      <c r="E171" s="16" t="s">
        <v>76</v>
      </c>
      <c r="F171" s="16" t="s">
        <v>2192</v>
      </c>
      <c r="G171" s="16" t="s">
        <v>2566</v>
      </c>
      <c r="H171" s="16" t="s">
        <v>2567</v>
      </c>
      <c r="I171" s="16" t="s">
        <v>2518</v>
      </c>
      <c r="J171" s="16" t="s">
        <v>2568</v>
      </c>
    </row>
    <row r="172" customFormat="false" ht="55.95" hidden="false" customHeight="true" outlineLevel="0" collapsed="false">
      <c r="A172" s="16" t="s">
        <v>612</v>
      </c>
      <c r="B172" s="16" t="s">
        <v>71</v>
      </c>
      <c r="C172" s="17" t="s">
        <v>613</v>
      </c>
      <c r="D172" s="16" t="s">
        <v>942</v>
      </c>
      <c r="E172" s="16" t="s">
        <v>76</v>
      </c>
      <c r="F172" s="16" t="s">
        <v>2247</v>
      </c>
      <c r="G172" s="16" t="s">
        <v>2569</v>
      </c>
      <c r="H172" s="16" t="s">
        <v>2570</v>
      </c>
      <c r="I172" s="16" t="s">
        <v>2518</v>
      </c>
      <c r="J172" s="16" t="s">
        <v>2571</v>
      </c>
    </row>
    <row r="173" customFormat="false" ht="55.95" hidden="false" customHeight="true" outlineLevel="0" collapsed="false">
      <c r="A173" s="16" t="s">
        <v>594</v>
      </c>
      <c r="B173" s="16" t="s">
        <v>82</v>
      </c>
      <c r="C173" s="17" t="s">
        <v>595</v>
      </c>
      <c r="D173" s="16" t="s">
        <v>1724</v>
      </c>
      <c r="E173" s="16" t="s">
        <v>76</v>
      </c>
      <c r="F173" s="16" t="s">
        <v>2177</v>
      </c>
      <c r="G173" s="16" t="s">
        <v>2572</v>
      </c>
      <c r="H173" s="16" t="s">
        <v>2573</v>
      </c>
      <c r="I173" s="16" t="s">
        <v>2518</v>
      </c>
      <c r="J173" s="16" t="s">
        <v>2571</v>
      </c>
    </row>
    <row r="174" customFormat="false" ht="64.9" hidden="false" customHeight="false" outlineLevel="0" collapsed="false">
      <c r="A174" s="16" t="s">
        <v>488</v>
      </c>
      <c r="B174" s="16" t="s">
        <v>71</v>
      </c>
      <c r="C174" s="17" t="s">
        <v>489</v>
      </c>
      <c r="D174" s="16" t="s">
        <v>937</v>
      </c>
      <c r="E174" s="16" t="s">
        <v>76</v>
      </c>
      <c r="F174" s="16" t="s">
        <v>2177</v>
      </c>
      <c r="G174" s="16" t="s">
        <v>2574</v>
      </c>
      <c r="H174" s="16" t="s">
        <v>2575</v>
      </c>
      <c r="I174" s="16" t="s">
        <v>2518</v>
      </c>
      <c r="J174" s="16" t="s">
        <v>2576</v>
      </c>
    </row>
    <row r="175" customFormat="false" ht="55.95" hidden="false" customHeight="true" outlineLevel="0" collapsed="false">
      <c r="A175" s="16" t="s">
        <v>510</v>
      </c>
      <c r="B175" s="16" t="s">
        <v>71</v>
      </c>
      <c r="C175" s="17" t="s">
        <v>511</v>
      </c>
      <c r="D175" s="16" t="s">
        <v>937</v>
      </c>
      <c r="E175" s="16" t="s">
        <v>76</v>
      </c>
      <c r="F175" s="16" t="s">
        <v>2563</v>
      </c>
      <c r="G175" s="16" t="s">
        <v>2577</v>
      </c>
      <c r="H175" s="16" t="s">
        <v>2578</v>
      </c>
      <c r="I175" s="16" t="s">
        <v>2518</v>
      </c>
      <c r="J175" s="16" t="s">
        <v>2579</v>
      </c>
    </row>
    <row r="176" customFormat="false" ht="55.95" hidden="false" customHeight="true" outlineLevel="0" collapsed="false">
      <c r="A176" s="16" t="s">
        <v>405</v>
      </c>
      <c r="B176" s="16" t="s">
        <v>71</v>
      </c>
      <c r="C176" s="17" t="s">
        <v>406</v>
      </c>
      <c r="D176" s="16" t="s">
        <v>937</v>
      </c>
      <c r="E176" s="16" t="s">
        <v>76</v>
      </c>
      <c r="F176" s="16" t="s">
        <v>2192</v>
      </c>
      <c r="G176" s="16" t="s">
        <v>2580</v>
      </c>
      <c r="H176" s="16" t="s">
        <v>2581</v>
      </c>
      <c r="I176" s="16" t="s">
        <v>2518</v>
      </c>
      <c r="J176" s="16" t="s">
        <v>2579</v>
      </c>
    </row>
    <row r="177" customFormat="false" ht="55.95" hidden="false" customHeight="true" outlineLevel="0" collapsed="false">
      <c r="A177" s="16" t="s">
        <v>688</v>
      </c>
      <c r="B177" s="16" t="s">
        <v>71</v>
      </c>
      <c r="C177" s="17" t="s">
        <v>689</v>
      </c>
      <c r="D177" s="16" t="s">
        <v>942</v>
      </c>
      <c r="E177" s="16" t="s">
        <v>76</v>
      </c>
      <c r="F177" s="16" t="s">
        <v>2247</v>
      </c>
      <c r="G177" s="16" t="s">
        <v>2582</v>
      </c>
      <c r="H177" s="16" t="s">
        <v>2583</v>
      </c>
      <c r="I177" s="16" t="s">
        <v>2518</v>
      </c>
      <c r="J177" s="16" t="s">
        <v>2584</v>
      </c>
    </row>
    <row r="178" customFormat="false" ht="55.95" hidden="false" customHeight="true" outlineLevel="0" collapsed="false">
      <c r="A178" s="16" t="s">
        <v>444</v>
      </c>
      <c r="B178" s="16" t="s">
        <v>71</v>
      </c>
      <c r="C178" s="17" t="s">
        <v>445</v>
      </c>
      <c r="D178" s="16" t="s">
        <v>937</v>
      </c>
      <c r="E178" s="16" t="s">
        <v>76</v>
      </c>
      <c r="F178" s="16" t="s">
        <v>2177</v>
      </c>
      <c r="G178" s="16" t="s">
        <v>2585</v>
      </c>
      <c r="H178" s="16" t="s">
        <v>2293</v>
      </c>
      <c r="I178" s="16" t="s">
        <v>2518</v>
      </c>
      <c r="J178" s="16" t="s">
        <v>2584</v>
      </c>
    </row>
    <row r="179" customFormat="false" ht="55.95" hidden="false" customHeight="true" outlineLevel="0" collapsed="false">
      <c r="A179" s="16" t="s">
        <v>615</v>
      </c>
      <c r="B179" s="16" t="s">
        <v>71</v>
      </c>
      <c r="C179" s="17" t="s">
        <v>616</v>
      </c>
      <c r="D179" s="16" t="s">
        <v>942</v>
      </c>
      <c r="E179" s="16" t="s">
        <v>76</v>
      </c>
      <c r="F179" s="16" t="s">
        <v>2182</v>
      </c>
      <c r="G179" s="16" t="s">
        <v>2551</v>
      </c>
      <c r="H179" s="16" t="s">
        <v>2586</v>
      </c>
      <c r="I179" s="16" t="s">
        <v>2518</v>
      </c>
      <c r="J179" s="16" t="s">
        <v>2587</v>
      </c>
    </row>
    <row r="180" customFormat="false" ht="55.95" hidden="false" customHeight="true" outlineLevel="0" collapsed="false">
      <c r="A180" s="16" t="s">
        <v>441</v>
      </c>
      <c r="B180" s="16" t="s">
        <v>71</v>
      </c>
      <c r="C180" s="17" t="s">
        <v>442</v>
      </c>
      <c r="D180" s="16" t="s">
        <v>937</v>
      </c>
      <c r="E180" s="16" t="s">
        <v>76</v>
      </c>
      <c r="F180" s="16" t="s">
        <v>2192</v>
      </c>
      <c r="G180" s="16" t="s">
        <v>2588</v>
      </c>
      <c r="H180" s="16" t="s">
        <v>2589</v>
      </c>
      <c r="I180" s="16" t="s">
        <v>2518</v>
      </c>
      <c r="J180" s="16" t="s">
        <v>2587</v>
      </c>
    </row>
    <row r="181" customFormat="false" ht="55.95" hidden="false" customHeight="true" outlineLevel="0" collapsed="false">
      <c r="A181" s="16" t="s">
        <v>679</v>
      </c>
      <c r="B181" s="16" t="s">
        <v>71</v>
      </c>
      <c r="C181" s="17" t="s">
        <v>680</v>
      </c>
      <c r="D181" s="16" t="s">
        <v>937</v>
      </c>
      <c r="E181" s="16" t="s">
        <v>76</v>
      </c>
      <c r="F181" s="16" t="s">
        <v>2177</v>
      </c>
      <c r="G181" s="16" t="s">
        <v>2590</v>
      </c>
      <c r="H181" s="16" t="s">
        <v>2591</v>
      </c>
      <c r="I181" s="16" t="s">
        <v>2592</v>
      </c>
      <c r="J181" s="16" t="s">
        <v>2593</v>
      </c>
    </row>
    <row r="182" customFormat="false" ht="55.95" hidden="false" customHeight="true" outlineLevel="0" collapsed="false">
      <c r="A182" s="16" t="s">
        <v>452</v>
      </c>
      <c r="B182" s="16" t="s">
        <v>71</v>
      </c>
      <c r="C182" s="17" t="s">
        <v>453</v>
      </c>
      <c r="D182" s="16" t="s">
        <v>937</v>
      </c>
      <c r="E182" s="16" t="s">
        <v>76</v>
      </c>
      <c r="F182" s="16" t="s">
        <v>2177</v>
      </c>
      <c r="G182" s="16" t="s">
        <v>2594</v>
      </c>
      <c r="H182" s="16" t="s">
        <v>2595</v>
      </c>
      <c r="I182" s="16" t="s">
        <v>2592</v>
      </c>
      <c r="J182" s="16" t="s">
        <v>2593</v>
      </c>
    </row>
    <row r="183" customFormat="false" ht="55.95" hidden="false" customHeight="true" outlineLevel="0" collapsed="false">
      <c r="A183" s="16" t="s">
        <v>470</v>
      </c>
      <c r="B183" s="16" t="s">
        <v>71</v>
      </c>
      <c r="C183" s="17" t="s">
        <v>471</v>
      </c>
      <c r="D183" s="16" t="s">
        <v>937</v>
      </c>
      <c r="E183" s="16" t="s">
        <v>76</v>
      </c>
      <c r="F183" s="16" t="s">
        <v>2156</v>
      </c>
      <c r="G183" s="16" t="s">
        <v>2596</v>
      </c>
      <c r="H183" s="16" t="s">
        <v>2597</v>
      </c>
      <c r="I183" s="16" t="s">
        <v>2592</v>
      </c>
      <c r="J183" s="16" t="s">
        <v>2598</v>
      </c>
    </row>
    <row r="184" customFormat="false" ht="55.95" hidden="false" customHeight="true" outlineLevel="0" collapsed="false">
      <c r="A184" s="16" t="s">
        <v>485</v>
      </c>
      <c r="B184" s="16" t="s">
        <v>71</v>
      </c>
      <c r="C184" s="17" t="s">
        <v>486</v>
      </c>
      <c r="D184" s="16" t="s">
        <v>937</v>
      </c>
      <c r="E184" s="16" t="s">
        <v>76</v>
      </c>
      <c r="F184" s="16" t="s">
        <v>2599</v>
      </c>
      <c r="G184" s="16" t="s">
        <v>2600</v>
      </c>
      <c r="H184" s="16" t="s">
        <v>2601</v>
      </c>
      <c r="I184" s="16" t="s">
        <v>2592</v>
      </c>
      <c r="J184" s="16" t="s">
        <v>2598</v>
      </c>
    </row>
    <row r="185" customFormat="false" ht="55.95" hidden="false" customHeight="true" outlineLevel="0" collapsed="false">
      <c r="A185" s="16" t="s">
        <v>597</v>
      </c>
      <c r="B185" s="16" t="s">
        <v>66</v>
      </c>
      <c r="C185" s="17" t="s">
        <v>598</v>
      </c>
      <c r="D185" s="16" t="s">
        <v>1731</v>
      </c>
      <c r="E185" s="16" t="s">
        <v>76</v>
      </c>
      <c r="F185" s="16" t="s">
        <v>2163</v>
      </c>
      <c r="G185" s="16" t="s">
        <v>2602</v>
      </c>
      <c r="H185" s="16" t="s">
        <v>2603</v>
      </c>
      <c r="I185" s="16" t="s">
        <v>2592</v>
      </c>
      <c r="J185" s="16" t="s">
        <v>2604</v>
      </c>
    </row>
    <row r="186" customFormat="false" ht="55.95" hidden="false" customHeight="true" outlineLevel="0" collapsed="false">
      <c r="A186" s="16" t="s">
        <v>504</v>
      </c>
      <c r="B186" s="16" t="s">
        <v>71</v>
      </c>
      <c r="C186" s="17" t="s">
        <v>505</v>
      </c>
      <c r="D186" s="16" t="s">
        <v>937</v>
      </c>
      <c r="E186" s="16" t="s">
        <v>76</v>
      </c>
      <c r="F186" s="16" t="s">
        <v>2247</v>
      </c>
      <c r="G186" s="16" t="s">
        <v>2605</v>
      </c>
      <c r="H186" s="16" t="s">
        <v>2606</v>
      </c>
      <c r="I186" s="16" t="s">
        <v>2592</v>
      </c>
      <c r="J186" s="16" t="s">
        <v>2604</v>
      </c>
    </row>
    <row r="187" customFormat="false" ht="55.95" hidden="false" customHeight="true" outlineLevel="0" collapsed="false">
      <c r="A187" s="16" t="s">
        <v>420</v>
      </c>
      <c r="B187" s="16" t="s">
        <v>71</v>
      </c>
      <c r="C187" s="17" t="s">
        <v>421</v>
      </c>
      <c r="D187" s="16" t="s">
        <v>937</v>
      </c>
      <c r="E187" s="16" t="s">
        <v>76</v>
      </c>
      <c r="F187" s="16" t="s">
        <v>2177</v>
      </c>
      <c r="G187" s="16" t="s">
        <v>2607</v>
      </c>
      <c r="H187" s="16" t="s">
        <v>2054</v>
      </c>
      <c r="I187" s="16" t="s">
        <v>2592</v>
      </c>
      <c r="J187" s="16" t="s">
        <v>2608</v>
      </c>
    </row>
    <row r="188" customFormat="false" ht="55.95" hidden="false" customHeight="true" outlineLevel="0" collapsed="false">
      <c r="A188" s="16" t="s">
        <v>402</v>
      </c>
      <c r="B188" s="16" t="s">
        <v>71</v>
      </c>
      <c r="C188" s="17" t="s">
        <v>403</v>
      </c>
      <c r="D188" s="16" t="s">
        <v>937</v>
      </c>
      <c r="E188" s="16" t="s">
        <v>76</v>
      </c>
      <c r="F188" s="16" t="s">
        <v>2326</v>
      </c>
      <c r="G188" s="16" t="s">
        <v>2609</v>
      </c>
      <c r="H188" s="16" t="s">
        <v>2610</v>
      </c>
      <c r="I188" s="16" t="s">
        <v>2592</v>
      </c>
      <c r="J188" s="16" t="s">
        <v>2608</v>
      </c>
    </row>
    <row r="189" customFormat="false" ht="55.95" hidden="false" customHeight="true" outlineLevel="0" collapsed="false">
      <c r="A189" s="16" t="s">
        <v>740</v>
      </c>
      <c r="B189" s="16" t="s">
        <v>66</v>
      </c>
      <c r="C189" s="17" t="s">
        <v>741</v>
      </c>
      <c r="D189" s="16" t="s">
        <v>836</v>
      </c>
      <c r="E189" s="16" t="s">
        <v>76</v>
      </c>
      <c r="F189" s="16" t="s">
        <v>2247</v>
      </c>
      <c r="G189" s="16" t="s">
        <v>2611</v>
      </c>
      <c r="H189" s="16" t="s">
        <v>2612</v>
      </c>
      <c r="I189" s="16" t="s">
        <v>2592</v>
      </c>
      <c r="J189" s="16" t="s">
        <v>2613</v>
      </c>
    </row>
    <row r="190" customFormat="false" ht="55.95" hidden="false" customHeight="true" outlineLevel="0" collapsed="false">
      <c r="A190" s="16" t="s">
        <v>417</v>
      </c>
      <c r="B190" s="16" t="s">
        <v>71</v>
      </c>
      <c r="C190" s="17" t="s">
        <v>418</v>
      </c>
      <c r="D190" s="16" t="s">
        <v>937</v>
      </c>
      <c r="E190" s="16" t="s">
        <v>76</v>
      </c>
      <c r="F190" s="16" t="s">
        <v>2163</v>
      </c>
      <c r="G190" s="16" t="s">
        <v>2614</v>
      </c>
      <c r="H190" s="16" t="s">
        <v>2615</v>
      </c>
      <c r="I190" s="16" t="s">
        <v>2592</v>
      </c>
      <c r="J190" s="16" t="s">
        <v>2613</v>
      </c>
    </row>
    <row r="191" customFormat="false" ht="55.95" hidden="false" customHeight="true" outlineLevel="0" collapsed="false">
      <c r="A191" s="16" t="s">
        <v>432</v>
      </c>
      <c r="B191" s="16" t="s">
        <v>71</v>
      </c>
      <c r="C191" s="17" t="s">
        <v>433</v>
      </c>
      <c r="D191" s="16" t="s">
        <v>937</v>
      </c>
      <c r="E191" s="16" t="s">
        <v>76</v>
      </c>
      <c r="F191" s="16" t="s">
        <v>2177</v>
      </c>
      <c r="G191" s="16" t="s">
        <v>2616</v>
      </c>
      <c r="H191" s="16" t="s">
        <v>2617</v>
      </c>
      <c r="I191" s="16" t="s">
        <v>2592</v>
      </c>
      <c r="J191" s="16" t="s">
        <v>2613</v>
      </c>
    </row>
    <row r="192" customFormat="false" ht="55.95" hidden="false" customHeight="true" outlineLevel="0" collapsed="false">
      <c r="A192" s="16" t="s">
        <v>591</v>
      </c>
      <c r="B192" s="16" t="s">
        <v>71</v>
      </c>
      <c r="C192" s="17" t="s">
        <v>592</v>
      </c>
      <c r="D192" s="16" t="s">
        <v>942</v>
      </c>
      <c r="E192" s="16" t="s">
        <v>76</v>
      </c>
      <c r="F192" s="16" t="s">
        <v>2177</v>
      </c>
      <c r="G192" s="16" t="s">
        <v>2618</v>
      </c>
      <c r="H192" s="16" t="s">
        <v>2619</v>
      </c>
      <c r="I192" s="16" t="s">
        <v>2592</v>
      </c>
      <c r="J192" s="16" t="s">
        <v>2620</v>
      </c>
    </row>
    <row r="193" customFormat="false" ht="55.95" hidden="false" customHeight="true" outlineLevel="0" collapsed="false">
      <c r="A193" s="16" t="s">
        <v>429</v>
      </c>
      <c r="B193" s="16" t="s">
        <v>71</v>
      </c>
      <c r="C193" s="17" t="s">
        <v>430</v>
      </c>
      <c r="D193" s="16" t="s">
        <v>937</v>
      </c>
      <c r="E193" s="16" t="s">
        <v>76</v>
      </c>
      <c r="F193" s="16" t="s">
        <v>2163</v>
      </c>
      <c r="G193" s="16" t="s">
        <v>2621</v>
      </c>
      <c r="H193" s="16" t="s">
        <v>2622</v>
      </c>
      <c r="I193" s="16" t="s">
        <v>2592</v>
      </c>
      <c r="J193" s="16" t="s">
        <v>2620</v>
      </c>
    </row>
    <row r="194" customFormat="false" ht="55.95" hidden="false" customHeight="true" outlineLevel="0" collapsed="false">
      <c r="A194" s="16" t="s">
        <v>411</v>
      </c>
      <c r="B194" s="16" t="s">
        <v>82</v>
      </c>
      <c r="C194" s="17" t="s">
        <v>412</v>
      </c>
      <c r="D194" s="16" t="s">
        <v>1496</v>
      </c>
      <c r="E194" s="16" t="s">
        <v>76</v>
      </c>
      <c r="F194" s="16" t="s">
        <v>2163</v>
      </c>
      <c r="G194" s="16" t="s">
        <v>2623</v>
      </c>
      <c r="H194" s="16" t="s">
        <v>2624</v>
      </c>
      <c r="I194" s="16" t="s">
        <v>2592</v>
      </c>
      <c r="J194" s="16" t="s">
        <v>2620</v>
      </c>
    </row>
    <row r="195" customFormat="false" ht="55.95" hidden="false" customHeight="true" outlineLevel="0" collapsed="false">
      <c r="A195" s="16" t="s">
        <v>522</v>
      </c>
      <c r="B195" s="16" t="s">
        <v>71</v>
      </c>
      <c r="C195" s="17" t="s">
        <v>523</v>
      </c>
      <c r="D195" s="16" t="s">
        <v>937</v>
      </c>
      <c r="E195" s="16" t="s">
        <v>76</v>
      </c>
      <c r="F195" s="16" t="s">
        <v>2118</v>
      </c>
      <c r="G195" s="16" t="s">
        <v>2625</v>
      </c>
      <c r="H195" s="16" t="s">
        <v>2625</v>
      </c>
      <c r="I195" s="16" t="s">
        <v>2592</v>
      </c>
      <c r="J195" s="16" t="s">
        <v>2626</v>
      </c>
    </row>
    <row r="196" customFormat="false" ht="55.95" hidden="false" customHeight="true" outlineLevel="0" collapsed="false">
      <c r="A196" s="16" t="s">
        <v>476</v>
      </c>
      <c r="B196" s="16" t="s">
        <v>71</v>
      </c>
      <c r="C196" s="17" t="s">
        <v>477</v>
      </c>
      <c r="D196" s="16" t="s">
        <v>937</v>
      </c>
      <c r="E196" s="16" t="s">
        <v>76</v>
      </c>
      <c r="F196" s="16" t="s">
        <v>2163</v>
      </c>
      <c r="G196" s="16" t="s">
        <v>2627</v>
      </c>
      <c r="H196" s="16" t="s">
        <v>2628</v>
      </c>
      <c r="I196" s="16" t="s">
        <v>2592</v>
      </c>
      <c r="J196" s="16" t="s">
        <v>2626</v>
      </c>
    </row>
    <row r="197" customFormat="false" ht="55.95" hidden="false" customHeight="true" outlineLevel="0" collapsed="false">
      <c r="A197" s="16" t="s">
        <v>661</v>
      </c>
      <c r="B197" s="16" t="s">
        <v>66</v>
      </c>
      <c r="C197" s="17" t="s">
        <v>662</v>
      </c>
      <c r="D197" s="16" t="s">
        <v>1784</v>
      </c>
      <c r="E197" s="16" t="s">
        <v>76</v>
      </c>
      <c r="F197" s="16" t="s">
        <v>2163</v>
      </c>
      <c r="G197" s="16" t="s">
        <v>2629</v>
      </c>
      <c r="H197" s="16" t="s">
        <v>2630</v>
      </c>
      <c r="I197" s="16" t="s">
        <v>2592</v>
      </c>
      <c r="J197" s="16" t="s">
        <v>2626</v>
      </c>
    </row>
    <row r="198" customFormat="false" ht="55.95" hidden="false" customHeight="true" outlineLevel="0" collapsed="false">
      <c r="A198" s="16" t="s">
        <v>479</v>
      </c>
      <c r="B198" s="16" t="s">
        <v>71</v>
      </c>
      <c r="C198" s="17" t="s">
        <v>480</v>
      </c>
      <c r="D198" s="16" t="s">
        <v>937</v>
      </c>
      <c r="E198" s="16" t="s">
        <v>76</v>
      </c>
      <c r="F198" s="16" t="s">
        <v>2163</v>
      </c>
      <c r="G198" s="16" t="s">
        <v>2631</v>
      </c>
      <c r="H198" s="16" t="s">
        <v>2632</v>
      </c>
      <c r="I198" s="16" t="s">
        <v>2592</v>
      </c>
      <c r="J198" s="16" t="s">
        <v>2633</v>
      </c>
    </row>
    <row r="199" customFormat="false" ht="55.95" hidden="false" customHeight="true" outlineLevel="0" collapsed="false">
      <c r="A199" s="16" t="s">
        <v>682</v>
      </c>
      <c r="B199" s="16" t="s">
        <v>71</v>
      </c>
      <c r="C199" s="17" t="s">
        <v>683</v>
      </c>
      <c r="D199" s="16" t="s">
        <v>937</v>
      </c>
      <c r="E199" s="16" t="s">
        <v>76</v>
      </c>
      <c r="F199" s="16" t="s">
        <v>2118</v>
      </c>
      <c r="G199" s="16" t="s">
        <v>2634</v>
      </c>
      <c r="H199" s="16" t="s">
        <v>2634</v>
      </c>
      <c r="I199" s="16" t="s">
        <v>2592</v>
      </c>
      <c r="J199" s="16" t="s">
        <v>2633</v>
      </c>
    </row>
    <row r="200" customFormat="false" ht="55.95" hidden="false" customHeight="true" outlineLevel="0" collapsed="false">
      <c r="A200" s="16" t="s">
        <v>449</v>
      </c>
      <c r="B200" s="16" t="s">
        <v>71</v>
      </c>
      <c r="C200" s="17" t="s">
        <v>450</v>
      </c>
      <c r="D200" s="16" t="s">
        <v>937</v>
      </c>
      <c r="E200" s="16" t="s">
        <v>76</v>
      </c>
      <c r="F200" s="16" t="s">
        <v>2118</v>
      </c>
      <c r="G200" s="16" t="s">
        <v>2635</v>
      </c>
      <c r="H200" s="16" t="s">
        <v>2635</v>
      </c>
      <c r="I200" s="16" t="s">
        <v>2592</v>
      </c>
      <c r="J200" s="16" t="s">
        <v>2633</v>
      </c>
    </row>
    <row r="201" customFormat="false" ht="55.95" hidden="false" customHeight="true" outlineLevel="0" collapsed="false">
      <c r="A201" s="16" t="s">
        <v>655</v>
      </c>
      <c r="B201" s="16" t="s">
        <v>71</v>
      </c>
      <c r="C201" s="17" t="s">
        <v>656</v>
      </c>
      <c r="D201" s="16" t="s">
        <v>942</v>
      </c>
      <c r="E201" s="16" t="s">
        <v>76</v>
      </c>
      <c r="F201" s="16" t="s">
        <v>2118</v>
      </c>
      <c r="G201" s="16" t="s">
        <v>2636</v>
      </c>
      <c r="H201" s="16" t="s">
        <v>2636</v>
      </c>
      <c r="I201" s="16" t="s">
        <v>2592</v>
      </c>
      <c r="J201" s="16" t="s">
        <v>2633</v>
      </c>
    </row>
    <row r="202" customFormat="false" ht="55.95" hidden="false" customHeight="true" outlineLevel="0" collapsed="false">
      <c r="A202" s="16" t="s">
        <v>426</v>
      </c>
      <c r="B202" s="16" t="s">
        <v>71</v>
      </c>
      <c r="C202" s="17" t="s">
        <v>427</v>
      </c>
      <c r="D202" s="16" t="s">
        <v>937</v>
      </c>
      <c r="E202" s="16" t="s">
        <v>76</v>
      </c>
      <c r="F202" s="16" t="s">
        <v>2163</v>
      </c>
      <c r="G202" s="16" t="s">
        <v>2637</v>
      </c>
      <c r="H202" s="16" t="s">
        <v>2638</v>
      </c>
      <c r="I202" s="16" t="s">
        <v>2592</v>
      </c>
      <c r="J202" s="16" t="s">
        <v>2639</v>
      </c>
    </row>
    <row r="203" customFormat="false" ht="55.95" hidden="false" customHeight="true" outlineLevel="0" collapsed="false">
      <c r="A203" s="16" t="s">
        <v>438</v>
      </c>
      <c r="B203" s="16" t="s">
        <v>71</v>
      </c>
      <c r="C203" s="17" t="s">
        <v>439</v>
      </c>
      <c r="D203" s="16" t="s">
        <v>937</v>
      </c>
      <c r="E203" s="16" t="s">
        <v>76</v>
      </c>
      <c r="F203" s="16" t="s">
        <v>2163</v>
      </c>
      <c r="G203" s="16" t="s">
        <v>2640</v>
      </c>
      <c r="H203" s="16" t="s">
        <v>2641</v>
      </c>
      <c r="I203" s="16" t="s">
        <v>2592</v>
      </c>
      <c r="J203" s="16" t="s">
        <v>2639</v>
      </c>
    </row>
    <row r="204" customFormat="false" ht="55.95" hidden="false" customHeight="true" outlineLevel="0" collapsed="false">
      <c r="A204" s="16" t="s">
        <v>408</v>
      </c>
      <c r="B204" s="16" t="s">
        <v>82</v>
      </c>
      <c r="C204" s="17" t="s">
        <v>409</v>
      </c>
      <c r="D204" s="16" t="s">
        <v>1496</v>
      </c>
      <c r="E204" s="16" t="s">
        <v>76</v>
      </c>
      <c r="F204" s="16" t="s">
        <v>2177</v>
      </c>
      <c r="G204" s="16" t="s">
        <v>2642</v>
      </c>
      <c r="H204" s="16" t="s">
        <v>2643</v>
      </c>
      <c r="I204" s="16" t="s">
        <v>2592</v>
      </c>
      <c r="J204" s="16" t="s">
        <v>2639</v>
      </c>
    </row>
    <row r="205" customFormat="false" ht="55.95" hidden="false" customHeight="true" outlineLevel="0" collapsed="false">
      <c r="A205" s="16" t="s">
        <v>710</v>
      </c>
      <c r="B205" s="16" t="s">
        <v>71</v>
      </c>
      <c r="C205" s="17" t="s">
        <v>711</v>
      </c>
      <c r="D205" s="16" t="s">
        <v>942</v>
      </c>
      <c r="E205" s="16" t="s">
        <v>76</v>
      </c>
      <c r="F205" s="16" t="s">
        <v>2118</v>
      </c>
      <c r="G205" s="16" t="s">
        <v>2644</v>
      </c>
      <c r="H205" s="16" t="s">
        <v>2644</v>
      </c>
      <c r="I205" s="16" t="s">
        <v>2592</v>
      </c>
      <c r="J205" s="16" t="s">
        <v>2639</v>
      </c>
    </row>
    <row r="206" customFormat="false" ht="55.95" hidden="false" customHeight="true" outlineLevel="0" collapsed="false">
      <c r="A206" s="16" t="s">
        <v>664</v>
      </c>
      <c r="B206" s="16" t="s">
        <v>66</v>
      </c>
      <c r="C206" s="17" t="s">
        <v>665</v>
      </c>
      <c r="D206" s="16" t="s">
        <v>1784</v>
      </c>
      <c r="E206" s="16" t="s">
        <v>76</v>
      </c>
      <c r="F206" s="16" t="s">
        <v>2163</v>
      </c>
      <c r="G206" s="16" t="s">
        <v>2645</v>
      </c>
      <c r="H206" s="16" t="s">
        <v>2646</v>
      </c>
      <c r="I206" s="16" t="s">
        <v>2592</v>
      </c>
      <c r="J206" s="16" t="s">
        <v>2647</v>
      </c>
    </row>
    <row r="207" customFormat="false" ht="55.95" hidden="false" customHeight="true" outlineLevel="0" collapsed="false">
      <c r="A207" s="16" t="s">
        <v>473</v>
      </c>
      <c r="B207" s="16" t="s">
        <v>71</v>
      </c>
      <c r="C207" s="17" t="s">
        <v>474</v>
      </c>
      <c r="D207" s="16" t="s">
        <v>937</v>
      </c>
      <c r="E207" s="16" t="s">
        <v>76</v>
      </c>
      <c r="F207" s="16" t="s">
        <v>2163</v>
      </c>
      <c r="G207" s="16" t="s">
        <v>2648</v>
      </c>
      <c r="H207" s="16" t="s">
        <v>2649</v>
      </c>
      <c r="I207" s="16" t="s">
        <v>2592</v>
      </c>
      <c r="J207" s="16" t="s">
        <v>2647</v>
      </c>
    </row>
    <row r="208" customFormat="false" ht="55.95" hidden="false" customHeight="true" outlineLevel="0" collapsed="false">
      <c r="A208" s="16" t="s">
        <v>435</v>
      </c>
      <c r="B208" s="16" t="s">
        <v>71</v>
      </c>
      <c r="C208" s="17" t="s">
        <v>436</v>
      </c>
      <c r="D208" s="16" t="s">
        <v>937</v>
      </c>
      <c r="E208" s="16" t="s">
        <v>76</v>
      </c>
      <c r="F208" s="16" t="s">
        <v>2177</v>
      </c>
      <c r="G208" s="16" t="s">
        <v>2650</v>
      </c>
      <c r="H208" s="16" t="s">
        <v>2651</v>
      </c>
      <c r="I208" s="16" t="s">
        <v>2592</v>
      </c>
      <c r="J208" s="16" t="s">
        <v>2647</v>
      </c>
    </row>
    <row r="209" customFormat="false" ht="55.95" hidden="false" customHeight="true" outlineLevel="0" collapsed="false">
      <c r="A209" s="16" t="s">
        <v>667</v>
      </c>
      <c r="B209" s="16" t="s">
        <v>66</v>
      </c>
      <c r="C209" s="17" t="s">
        <v>668</v>
      </c>
      <c r="D209" s="16" t="s">
        <v>847</v>
      </c>
      <c r="E209" s="16" t="s">
        <v>76</v>
      </c>
      <c r="F209" s="16" t="s">
        <v>2452</v>
      </c>
      <c r="G209" s="16" t="s">
        <v>2043</v>
      </c>
      <c r="H209" s="16" t="s">
        <v>2652</v>
      </c>
      <c r="I209" s="16" t="s">
        <v>2592</v>
      </c>
      <c r="J209" s="16" t="s">
        <v>2647</v>
      </c>
    </row>
    <row r="210" customFormat="false" ht="55.95" hidden="false" customHeight="true" outlineLevel="0" collapsed="false">
      <c r="A210" s="16" t="s">
        <v>673</v>
      </c>
      <c r="B210" s="16" t="s">
        <v>66</v>
      </c>
      <c r="C210" s="17" t="s">
        <v>674</v>
      </c>
      <c r="D210" s="16" t="s">
        <v>847</v>
      </c>
      <c r="E210" s="16" t="s">
        <v>76</v>
      </c>
      <c r="F210" s="16" t="s">
        <v>2118</v>
      </c>
      <c r="G210" s="16" t="s">
        <v>2653</v>
      </c>
      <c r="H210" s="16" t="s">
        <v>2653</v>
      </c>
      <c r="I210" s="16" t="s">
        <v>2592</v>
      </c>
      <c r="J210" s="16" t="s">
        <v>2647</v>
      </c>
    </row>
    <row r="211" customFormat="false" ht="55.95" hidden="false" customHeight="true" outlineLevel="0" collapsed="false">
      <c r="A211" s="16" t="s">
        <v>670</v>
      </c>
      <c r="B211" s="16" t="s">
        <v>66</v>
      </c>
      <c r="C211" s="17" t="s">
        <v>671</v>
      </c>
      <c r="D211" s="16" t="s">
        <v>847</v>
      </c>
      <c r="E211" s="16" t="s">
        <v>76</v>
      </c>
      <c r="F211" s="16" t="s">
        <v>2177</v>
      </c>
      <c r="G211" s="16" t="s">
        <v>2654</v>
      </c>
      <c r="H211" s="16" t="s">
        <v>2655</v>
      </c>
      <c r="I211" s="16" t="s">
        <v>2592</v>
      </c>
      <c r="J211" s="16" t="s">
        <v>2647</v>
      </c>
    </row>
    <row r="212" customFormat="false" ht="15" hidden="false" customHeight="false" outlineLevel="0" collapsed="false">
      <c r="A212" s="11"/>
      <c r="B212" s="11"/>
      <c r="C212" s="12"/>
      <c r="D212" s="11"/>
      <c r="E212" s="11"/>
      <c r="F212" s="11"/>
      <c r="G212" s="11"/>
      <c r="H212" s="11"/>
      <c r="I212" s="11"/>
      <c r="J212" s="11"/>
    </row>
    <row r="213" customFormat="false" ht="15" hidden="false" customHeight="true" outlineLevel="0" collapsed="false">
      <c r="A213" s="13"/>
      <c r="B213" s="13"/>
      <c r="C213" s="13"/>
      <c r="D213" s="11"/>
      <c r="E213" s="14"/>
      <c r="F213" s="13" t="s">
        <v>53</v>
      </c>
      <c r="G213" s="13"/>
      <c r="H213" s="15" t="n">
        <v>1363283.05</v>
      </c>
      <c r="I213" s="15"/>
      <c r="J213" s="15"/>
    </row>
    <row r="214" customFormat="false" ht="15" hidden="false" customHeight="true" outlineLevel="0" collapsed="false">
      <c r="A214" s="13"/>
      <c r="B214" s="13"/>
      <c r="C214" s="13"/>
      <c r="D214" s="11"/>
      <c r="E214" s="14"/>
      <c r="F214" s="13" t="s">
        <v>54</v>
      </c>
      <c r="G214" s="13"/>
      <c r="H214" s="15" t="n">
        <v>359753.81</v>
      </c>
      <c r="I214" s="15"/>
      <c r="J214" s="15"/>
    </row>
    <row r="215" customFormat="false" ht="15" hidden="false" customHeight="true" outlineLevel="0" collapsed="false">
      <c r="A215" s="13"/>
      <c r="B215" s="13"/>
      <c r="C215" s="13"/>
      <c r="D215" s="11"/>
      <c r="E215" s="14"/>
      <c r="F215" s="13" t="s">
        <v>55</v>
      </c>
      <c r="G215" s="13"/>
      <c r="H215" s="15" t="n">
        <v>1723036.86</v>
      </c>
      <c r="I215" s="15"/>
      <c r="J215" s="15"/>
    </row>
  </sheetData>
  <mergeCells count="16">
    <mergeCell ref="A1:B2"/>
    <mergeCell ref="E1:G1"/>
    <mergeCell ref="H1:J1"/>
    <mergeCell ref="E2:G2"/>
    <mergeCell ref="H2:J2"/>
    <mergeCell ref="A3:J3"/>
    <mergeCell ref="A4:J4"/>
    <mergeCell ref="A213:C213"/>
    <mergeCell ref="F213:G213"/>
    <mergeCell ref="H213:J213"/>
    <mergeCell ref="A214:C214"/>
    <mergeCell ref="F214:G214"/>
    <mergeCell ref="H214:J214"/>
    <mergeCell ref="A215:C215"/>
    <mergeCell ref="F215:G215"/>
    <mergeCell ref="H215:J215"/>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B2" activeCellId="0" sqref="B2"/>
    </sheetView>
  </sheetViews>
  <sheetFormatPr defaultColWidth="9.47265625" defaultRowHeight="15" zeroHeight="false" outlineLevelRow="0" outlineLevelCol="0"/>
  <cols>
    <col collapsed="false" customWidth="true" hidden="false" outlineLevel="0" max="1" min="1" style="1" width="29.76"/>
    <col collapsed="false" customWidth="true" hidden="false" outlineLevel="0" max="2" min="2" style="2" width="84.56"/>
    <col collapsed="false" customWidth="true" hidden="false" outlineLevel="0" max="3" min="3" style="1" width="24.89"/>
    <col collapsed="false" customWidth="true" hidden="false" outlineLevel="0" max="9" min="4" style="1" width="18.08"/>
    <col collapsed="false" customWidth="true" hidden="false" outlineLevel="0" max="30" min="10" style="1" width="13.19"/>
    <col collapsed="false" customWidth="false" hidden="false" outlineLevel="0" max="16384" min="31" style="1" width="9.47"/>
  </cols>
  <sheetData>
    <row r="1" customFormat="false" ht="15" hidden="false" customHeight="true" outlineLevel="0" collapsed="false">
      <c r="A1" s="3"/>
      <c r="B1" s="3" t="s">
        <v>0</v>
      </c>
      <c r="C1" s="3"/>
      <c r="D1" s="3" t="s">
        <v>1</v>
      </c>
      <c r="E1" s="3"/>
      <c r="F1" s="3" t="s">
        <v>2</v>
      </c>
      <c r="G1" s="3"/>
      <c r="H1" s="3" t="s">
        <v>3</v>
      </c>
      <c r="I1" s="3"/>
    </row>
    <row r="2" customFormat="false" ht="64.9" hidden="false" customHeight="true" outlineLevel="0" collapsed="false">
      <c r="A2" s="3"/>
      <c r="B2" s="4" t="s">
        <v>4</v>
      </c>
      <c r="C2" s="4"/>
      <c r="D2" s="3" t="s">
        <v>56</v>
      </c>
      <c r="E2" s="3"/>
      <c r="F2" s="3" t="s">
        <v>6</v>
      </c>
      <c r="G2" s="3"/>
      <c r="H2" s="3" t="s">
        <v>7</v>
      </c>
      <c r="I2" s="3"/>
    </row>
    <row r="3" customFormat="false" ht="15" hidden="false" customHeight="false" outlineLevel="0" collapsed="false">
      <c r="A3" s="3"/>
      <c r="B3" s="3"/>
      <c r="C3" s="3"/>
      <c r="D3" s="3"/>
      <c r="E3" s="3"/>
      <c r="F3" s="3"/>
      <c r="G3" s="3"/>
      <c r="H3" s="3"/>
      <c r="I3" s="3"/>
    </row>
    <row r="4" customFormat="false" ht="19.7" hidden="false" customHeight="true" outlineLevel="0" collapsed="false">
      <c r="A4" s="5" t="s">
        <v>2656</v>
      </c>
      <c r="B4" s="5"/>
      <c r="C4" s="5"/>
      <c r="D4" s="5"/>
      <c r="E4" s="5"/>
      <c r="F4" s="5"/>
      <c r="G4" s="5"/>
      <c r="H4" s="5"/>
      <c r="I4" s="5"/>
    </row>
    <row r="5" customFormat="false" ht="15" hidden="false" customHeight="false" outlineLevel="0" collapsed="false">
      <c r="A5" s="3" t="s">
        <v>9</v>
      </c>
      <c r="B5" s="4" t="s">
        <v>10</v>
      </c>
      <c r="C5" s="3" t="s">
        <v>2657</v>
      </c>
      <c r="D5" s="3" t="s">
        <v>2658</v>
      </c>
      <c r="E5" s="3" t="s">
        <v>2659</v>
      </c>
      <c r="F5" s="3" t="s">
        <v>2660</v>
      </c>
      <c r="G5" s="3" t="s">
        <v>2661</v>
      </c>
      <c r="H5" s="3" t="s">
        <v>2662</v>
      </c>
      <c r="I5" s="3" t="s">
        <v>2663</v>
      </c>
    </row>
    <row r="6" customFormat="false" ht="35.05" hidden="false" customHeight="true" outlineLevel="0" collapsed="false">
      <c r="A6" s="21" t="s">
        <v>13</v>
      </c>
      <c r="B6" s="22" t="s">
        <v>14</v>
      </c>
      <c r="C6" s="21" t="s">
        <v>2664</v>
      </c>
      <c r="D6" s="56" t="s">
        <v>2665</v>
      </c>
      <c r="E6" s="56" t="s">
        <v>2666</v>
      </c>
      <c r="F6" s="56" t="s">
        <v>2666</v>
      </c>
      <c r="G6" s="56" t="s">
        <v>2666</v>
      </c>
      <c r="H6" s="56" t="s">
        <v>2666</v>
      </c>
      <c r="I6" s="56" t="s">
        <v>2666</v>
      </c>
    </row>
    <row r="7" customFormat="false" ht="35.05" hidden="false" customHeight="true" outlineLevel="0" collapsed="false">
      <c r="A7" s="21" t="s">
        <v>15</v>
      </c>
      <c r="B7" s="22" t="s">
        <v>16</v>
      </c>
      <c r="C7" s="21" t="s">
        <v>2667</v>
      </c>
      <c r="D7" s="56" t="s">
        <v>2667</v>
      </c>
      <c r="E7" s="21"/>
      <c r="F7" s="21"/>
      <c r="G7" s="21"/>
      <c r="H7" s="21"/>
      <c r="I7" s="21"/>
    </row>
    <row r="8" customFormat="false" ht="35.05" hidden="false" customHeight="true" outlineLevel="0" collapsed="false">
      <c r="A8" s="21" t="s">
        <v>17</v>
      </c>
      <c r="B8" s="22" t="s">
        <v>18</v>
      </c>
      <c r="C8" s="21" t="s">
        <v>2668</v>
      </c>
      <c r="D8" s="56" t="s">
        <v>2669</v>
      </c>
      <c r="E8" s="56" t="s">
        <v>2670</v>
      </c>
      <c r="F8" s="21"/>
      <c r="G8" s="21"/>
      <c r="H8" s="21"/>
      <c r="I8" s="21"/>
    </row>
    <row r="9" customFormat="false" ht="35.05" hidden="false" customHeight="true" outlineLevel="0" collapsed="false">
      <c r="A9" s="21" t="s">
        <v>19</v>
      </c>
      <c r="B9" s="22" t="s">
        <v>20</v>
      </c>
      <c r="C9" s="21" t="s">
        <v>2671</v>
      </c>
      <c r="D9" s="21"/>
      <c r="E9" s="56" t="s">
        <v>2672</v>
      </c>
      <c r="F9" s="56" t="s">
        <v>2672</v>
      </c>
      <c r="G9" s="56" t="s">
        <v>2673</v>
      </c>
      <c r="H9" s="21"/>
      <c r="I9" s="21"/>
    </row>
    <row r="10" customFormat="false" ht="35.05" hidden="false" customHeight="true" outlineLevel="0" collapsed="false">
      <c r="A10" s="21" t="s">
        <v>21</v>
      </c>
      <c r="B10" s="22" t="s">
        <v>22</v>
      </c>
      <c r="C10" s="21" t="s">
        <v>2674</v>
      </c>
      <c r="D10" s="21"/>
      <c r="E10" s="21"/>
      <c r="F10" s="21"/>
      <c r="G10" s="56" t="s">
        <v>2675</v>
      </c>
      <c r="H10" s="56" t="s">
        <v>2675</v>
      </c>
      <c r="I10" s="21"/>
    </row>
    <row r="11" customFormat="false" ht="35.05" hidden="false" customHeight="true" outlineLevel="0" collapsed="false">
      <c r="A11" s="21" t="s">
        <v>23</v>
      </c>
      <c r="B11" s="22" t="s">
        <v>24</v>
      </c>
      <c r="C11" s="21" t="s">
        <v>2676</v>
      </c>
      <c r="D11" s="21"/>
      <c r="E11" s="21"/>
      <c r="F11" s="21"/>
      <c r="G11" s="56" t="s">
        <v>2677</v>
      </c>
      <c r="H11" s="56" t="s">
        <v>2677</v>
      </c>
      <c r="I11" s="21"/>
    </row>
    <row r="12" customFormat="false" ht="35.05" hidden="false" customHeight="true" outlineLevel="0" collapsed="false">
      <c r="A12" s="21" t="s">
        <v>25</v>
      </c>
      <c r="B12" s="22" t="s">
        <v>26</v>
      </c>
      <c r="C12" s="21" t="s">
        <v>2678</v>
      </c>
      <c r="D12" s="21"/>
      <c r="E12" s="21"/>
      <c r="F12" s="56" t="s">
        <v>2679</v>
      </c>
      <c r="G12" s="56" t="s">
        <v>2680</v>
      </c>
      <c r="H12" s="21"/>
      <c r="I12" s="21"/>
    </row>
    <row r="13" customFormat="false" ht="35.05" hidden="false" customHeight="true" outlineLevel="0" collapsed="false">
      <c r="A13" s="21" t="s">
        <v>27</v>
      </c>
      <c r="B13" s="22" t="s">
        <v>28</v>
      </c>
      <c r="C13" s="21" t="s">
        <v>2681</v>
      </c>
      <c r="D13" s="21"/>
      <c r="E13" s="56" t="s">
        <v>2681</v>
      </c>
      <c r="F13" s="21"/>
      <c r="G13" s="21"/>
      <c r="H13" s="21"/>
      <c r="I13" s="21"/>
    </row>
    <row r="14" customFormat="false" ht="35.05" hidden="false" customHeight="true" outlineLevel="0" collapsed="false">
      <c r="A14" s="21" t="s">
        <v>29</v>
      </c>
      <c r="B14" s="22" t="s">
        <v>30</v>
      </c>
      <c r="C14" s="21" t="s">
        <v>2682</v>
      </c>
      <c r="D14" s="21"/>
      <c r="E14" s="21"/>
      <c r="F14" s="21"/>
      <c r="G14" s="56" t="s">
        <v>2683</v>
      </c>
      <c r="H14" s="56" t="s">
        <v>2683</v>
      </c>
      <c r="I14" s="21"/>
    </row>
    <row r="15" customFormat="false" ht="35.05" hidden="false" customHeight="true" outlineLevel="0" collapsed="false">
      <c r="A15" s="21" t="s">
        <v>31</v>
      </c>
      <c r="B15" s="22" t="s">
        <v>32</v>
      </c>
      <c r="C15" s="21" t="s">
        <v>2684</v>
      </c>
      <c r="D15" s="21"/>
      <c r="E15" s="21"/>
      <c r="F15" s="21"/>
      <c r="G15" s="56" t="s">
        <v>2685</v>
      </c>
      <c r="H15" s="56" t="s">
        <v>2685</v>
      </c>
      <c r="I15" s="21"/>
    </row>
    <row r="16" customFormat="false" ht="35.05" hidden="false" customHeight="true" outlineLevel="0" collapsed="false">
      <c r="A16" s="21" t="s">
        <v>33</v>
      </c>
      <c r="B16" s="22" t="s">
        <v>34</v>
      </c>
      <c r="C16" s="21" t="s">
        <v>2686</v>
      </c>
      <c r="D16" s="21"/>
      <c r="E16" s="21"/>
      <c r="F16" s="21"/>
      <c r="G16" s="56" t="s">
        <v>2687</v>
      </c>
      <c r="H16" s="56" t="s">
        <v>2687</v>
      </c>
      <c r="I16" s="56" t="s">
        <v>2688</v>
      </c>
    </row>
    <row r="17" customFormat="false" ht="35.05" hidden="false" customHeight="true" outlineLevel="0" collapsed="false">
      <c r="A17" s="21" t="s">
        <v>35</v>
      </c>
      <c r="B17" s="22" t="s">
        <v>36</v>
      </c>
      <c r="C17" s="21" t="s">
        <v>2689</v>
      </c>
      <c r="D17" s="21"/>
      <c r="E17" s="21"/>
      <c r="F17" s="21"/>
      <c r="G17" s="56" t="s">
        <v>2690</v>
      </c>
      <c r="H17" s="56" t="s">
        <v>2690</v>
      </c>
      <c r="I17" s="21"/>
    </row>
    <row r="18" customFormat="false" ht="35.05" hidden="false" customHeight="true" outlineLevel="0" collapsed="false">
      <c r="A18" s="21" t="s">
        <v>37</v>
      </c>
      <c r="B18" s="22" t="s">
        <v>38</v>
      </c>
      <c r="C18" s="21" t="s">
        <v>2691</v>
      </c>
      <c r="D18" s="21"/>
      <c r="E18" s="21"/>
      <c r="F18" s="21"/>
      <c r="G18" s="56" t="s">
        <v>2692</v>
      </c>
      <c r="H18" s="56" t="s">
        <v>2692</v>
      </c>
      <c r="I18" s="21"/>
    </row>
    <row r="19" customFormat="false" ht="35.05" hidden="false" customHeight="true" outlineLevel="0" collapsed="false">
      <c r="A19" s="21" t="s">
        <v>39</v>
      </c>
      <c r="B19" s="22" t="s">
        <v>40</v>
      </c>
      <c r="C19" s="21" t="s">
        <v>2693</v>
      </c>
      <c r="D19" s="21"/>
      <c r="E19" s="21"/>
      <c r="F19" s="21"/>
      <c r="G19" s="21"/>
      <c r="H19" s="56" t="s">
        <v>2693</v>
      </c>
      <c r="I19" s="21"/>
    </row>
    <row r="20" customFormat="false" ht="35.05" hidden="false" customHeight="true" outlineLevel="0" collapsed="false">
      <c r="A20" s="21" t="s">
        <v>41</v>
      </c>
      <c r="B20" s="22" t="s">
        <v>42</v>
      </c>
      <c r="C20" s="21" t="s">
        <v>2694</v>
      </c>
      <c r="D20" s="21"/>
      <c r="E20" s="21"/>
      <c r="F20" s="21"/>
      <c r="G20" s="56" t="s">
        <v>2695</v>
      </c>
      <c r="H20" s="56" t="s">
        <v>2696</v>
      </c>
      <c r="I20" s="21"/>
    </row>
    <row r="21" customFormat="false" ht="35.05" hidden="false" customHeight="true" outlineLevel="0" collapsed="false">
      <c r="A21" s="21" t="s">
        <v>43</v>
      </c>
      <c r="B21" s="22" t="s">
        <v>44</v>
      </c>
      <c r="C21" s="21" t="s">
        <v>2697</v>
      </c>
      <c r="D21" s="21"/>
      <c r="E21" s="21"/>
      <c r="F21" s="21"/>
      <c r="G21" s="56" t="s">
        <v>2698</v>
      </c>
      <c r="H21" s="56" t="s">
        <v>2698</v>
      </c>
      <c r="I21" s="21"/>
    </row>
    <row r="22" customFormat="false" ht="35.05" hidden="false" customHeight="true" outlineLevel="0" collapsed="false">
      <c r="A22" s="21" t="s">
        <v>45</v>
      </c>
      <c r="B22" s="22" t="s">
        <v>46</v>
      </c>
      <c r="C22" s="21" t="s">
        <v>2699</v>
      </c>
      <c r="D22" s="21"/>
      <c r="E22" s="21"/>
      <c r="F22" s="21"/>
      <c r="G22" s="56" t="s">
        <v>2700</v>
      </c>
      <c r="H22" s="56" t="s">
        <v>2700</v>
      </c>
      <c r="I22" s="21"/>
    </row>
    <row r="23" customFormat="false" ht="35.05" hidden="false" customHeight="true" outlineLevel="0" collapsed="false">
      <c r="A23" s="21" t="s">
        <v>47</v>
      </c>
      <c r="B23" s="22" t="s">
        <v>48</v>
      </c>
      <c r="C23" s="21" t="s">
        <v>2701</v>
      </c>
      <c r="D23" s="21"/>
      <c r="E23" s="21"/>
      <c r="F23" s="21"/>
      <c r="G23" s="56" t="s">
        <v>2701</v>
      </c>
      <c r="H23" s="21"/>
      <c r="I23" s="21"/>
    </row>
    <row r="24" customFormat="false" ht="35.05" hidden="false" customHeight="true" outlineLevel="0" collapsed="false">
      <c r="A24" s="21" t="s">
        <v>49</v>
      </c>
      <c r="B24" s="22" t="s">
        <v>50</v>
      </c>
      <c r="C24" s="21" t="s">
        <v>2702</v>
      </c>
      <c r="D24" s="21"/>
      <c r="E24" s="21"/>
      <c r="F24" s="21"/>
      <c r="G24" s="21"/>
      <c r="H24" s="56" t="s">
        <v>2703</v>
      </c>
      <c r="I24" s="56" t="s">
        <v>2704</v>
      </c>
    </row>
    <row r="25" customFormat="false" ht="35.05" hidden="false" customHeight="true" outlineLevel="0" collapsed="false">
      <c r="A25" s="21" t="s">
        <v>51</v>
      </c>
      <c r="B25" s="22" t="s">
        <v>52</v>
      </c>
      <c r="C25" s="21" t="s">
        <v>2705</v>
      </c>
      <c r="D25" s="21"/>
      <c r="E25" s="21"/>
      <c r="F25" s="21"/>
      <c r="G25" s="21"/>
      <c r="H25" s="21"/>
      <c r="I25" s="56" t="s">
        <v>2705</v>
      </c>
    </row>
    <row r="26" customFormat="false" ht="15" hidden="false" customHeight="true" outlineLevel="0" collapsed="false">
      <c r="A26" s="13" t="s">
        <v>2706</v>
      </c>
      <c r="B26" s="13"/>
      <c r="C26" s="14"/>
      <c r="D26" s="14" t="s">
        <v>2707</v>
      </c>
      <c r="E26" s="14" t="s">
        <v>2708</v>
      </c>
      <c r="F26" s="14" t="s">
        <v>2709</v>
      </c>
      <c r="G26" s="14" t="s">
        <v>2710</v>
      </c>
      <c r="H26" s="14" t="s">
        <v>2711</v>
      </c>
      <c r="I26" s="14" t="s">
        <v>2712</v>
      </c>
    </row>
    <row r="27" customFormat="false" ht="15" hidden="false" customHeight="true" outlineLevel="0" collapsed="false">
      <c r="A27" s="13" t="s">
        <v>2713</v>
      </c>
      <c r="B27" s="13"/>
      <c r="C27" s="14"/>
      <c r="D27" s="14" t="s">
        <v>2714</v>
      </c>
      <c r="E27" s="14" t="s">
        <v>2715</v>
      </c>
      <c r="F27" s="14" t="s">
        <v>2716</v>
      </c>
      <c r="G27" s="14" t="s">
        <v>2717</v>
      </c>
      <c r="H27" s="14" t="s">
        <v>2718</v>
      </c>
      <c r="I27" s="14" t="s">
        <v>2719</v>
      </c>
    </row>
    <row r="28" customFormat="false" ht="15" hidden="false" customHeight="true" outlineLevel="0" collapsed="false">
      <c r="A28" s="13" t="s">
        <v>2720</v>
      </c>
      <c r="B28" s="13"/>
      <c r="C28" s="14"/>
      <c r="D28" s="14" t="s">
        <v>2707</v>
      </c>
      <c r="E28" s="14" t="s">
        <v>2721</v>
      </c>
      <c r="F28" s="14" t="s">
        <v>2722</v>
      </c>
      <c r="G28" s="14" t="s">
        <v>2723</v>
      </c>
      <c r="H28" s="14" t="s">
        <v>2724</v>
      </c>
      <c r="I28" s="14" t="s">
        <v>2725</v>
      </c>
    </row>
    <row r="29" customFormat="false" ht="26.85" hidden="false" customHeight="true" outlineLevel="0" collapsed="false">
      <c r="A29" s="13" t="s">
        <v>2726</v>
      </c>
      <c r="B29" s="13"/>
      <c r="C29" s="14"/>
      <c r="D29" s="14" t="s">
        <v>2714</v>
      </c>
      <c r="E29" s="14" t="s">
        <v>2727</v>
      </c>
      <c r="F29" s="14" t="s">
        <v>2728</v>
      </c>
      <c r="G29" s="14" t="s">
        <v>2729</v>
      </c>
      <c r="H29" s="14" t="s">
        <v>2730</v>
      </c>
      <c r="I29" s="14" t="s">
        <v>2731</v>
      </c>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5">
    <mergeCell ref="A1:A2"/>
    <mergeCell ref="B1:C1"/>
    <mergeCell ref="D1:E1"/>
    <mergeCell ref="F1:G1"/>
    <mergeCell ref="H1:I1"/>
    <mergeCell ref="B2:C2"/>
    <mergeCell ref="D2:E2"/>
    <mergeCell ref="F2:G2"/>
    <mergeCell ref="H2:I2"/>
    <mergeCell ref="A3:I3"/>
    <mergeCell ref="A4:I4"/>
    <mergeCell ref="A26:B26"/>
    <mergeCell ref="A27:B27"/>
    <mergeCell ref="A28:B28"/>
    <mergeCell ref="A29:B29"/>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57" width="40.89"/>
    <col collapsed="false" customWidth="true" hidden="false" outlineLevel="0" max="2" min="2" style="58" width="18.92"/>
    <col collapsed="false" customWidth="true" hidden="false" outlineLevel="0" max="3" min="3" style="58" width="13.75"/>
    <col collapsed="false" customWidth="true" hidden="false" outlineLevel="0" max="4" min="4" style="58" width="15.14"/>
    <col collapsed="false" customWidth="true" hidden="false" outlineLevel="0" max="5" min="5" style="58" width="16.43"/>
    <col collapsed="false" customWidth="true" hidden="false" outlineLevel="0" max="6" min="6" style="59" width="17.67"/>
    <col collapsed="false" customWidth="true" hidden="false" outlineLevel="0" max="7" min="7" style="59" width="17.96"/>
    <col collapsed="false" customWidth="true" hidden="false" outlineLevel="0" max="8" min="8" style="59" width="19.07"/>
    <col collapsed="false" customWidth="true" hidden="false" outlineLevel="0" max="9" min="9" style="59" width="11.25"/>
    <col collapsed="false" customWidth="true" hidden="false" outlineLevel="0" max="10" min="10" style="58" width="11.25"/>
    <col collapsed="false" customWidth="true" hidden="false" outlineLevel="0" max="11" min="11" style="59" width="10.42"/>
    <col collapsed="false" customWidth="false" hidden="false" outlineLevel="0" max="1013" min="12" style="60" width="8.67"/>
    <col collapsed="false" customWidth="false" hidden="false" outlineLevel="0" max="16372" min="1014" style="60" width="8.68"/>
    <col collapsed="false" customWidth="true" hidden="false" outlineLevel="0" max="16384" min="16373" style="61" width="11.53"/>
  </cols>
  <sheetData>
    <row r="1" customFormat="false" ht="56.7" hidden="false" customHeight="true" outlineLevel="0" collapsed="false">
      <c r="A1" s="62"/>
      <c r="B1" s="62" t="s">
        <v>2732</v>
      </c>
      <c r="C1" s="63" t="s">
        <v>2733</v>
      </c>
      <c r="D1" s="63"/>
      <c r="E1" s="63"/>
      <c r="F1" s="63"/>
      <c r="G1" s="63"/>
      <c r="H1" s="63"/>
      <c r="I1" s="63"/>
      <c r="J1" s="63"/>
      <c r="K1" s="63"/>
    </row>
    <row r="2" customFormat="false" ht="26.1" hidden="false" customHeight="true" outlineLevel="0" collapsed="false">
      <c r="A2" s="62"/>
      <c r="B2" s="62"/>
      <c r="C2" s="64" t="s">
        <v>2734</v>
      </c>
      <c r="D2" s="64"/>
      <c r="E2" s="64"/>
      <c r="F2" s="64"/>
      <c r="G2" s="64"/>
      <c r="H2" s="64"/>
      <c r="I2" s="64"/>
      <c r="J2" s="64"/>
      <c r="K2" s="64"/>
    </row>
    <row r="3" customFormat="false" ht="15" hidden="false" customHeight="false" outlineLevel="0" collapsed="false">
      <c r="A3" s="62"/>
      <c r="B3" s="62"/>
      <c r="C3" s="62"/>
      <c r="D3" s="62"/>
      <c r="E3" s="62"/>
      <c r="F3" s="62"/>
      <c r="G3" s="62"/>
      <c r="H3" s="62"/>
      <c r="I3" s="62"/>
      <c r="J3" s="62"/>
      <c r="K3" s="62"/>
    </row>
    <row r="4" customFormat="false" ht="22.05" hidden="false" customHeight="false" outlineLevel="0" collapsed="false">
      <c r="A4" s="65" t="s">
        <v>2735</v>
      </c>
      <c r="B4" s="65"/>
      <c r="C4" s="65"/>
      <c r="D4" s="65"/>
      <c r="E4" s="65"/>
      <c r="F4" s="65"/>
      <c r="G4" s="65"/>
      <c r="H4" s="65"/>
      <c r="I4" s="65"/>
      <c r="J4" s="65"/>
      <c r="K4" s="65"/>
    </row>
    <row r="5" customFormat="false" ht="17.7" hidden="false" customHeight="true" outlineLevel="0" collapsed="false">
      <c r="A5" s="66" t="s">
        <v>4</v>
      </c>
      <c r="B5" s="66"/>
      <c r="C5" s="66"/>
      <c r="D5" s="66"/>
      <c r="E5" s="66"/>
      <c r="F5" s="66"/>
      <c r="G5" s="66"/>
      <c r="H5" s="66"/>
      <c r="I5" s="66"/>
      <c r="J5" s="66"/>
      <c r="K5" s="66"/>
    </row>
    <row r="6" customFormat="false" ht="15" hidden="false" customHeight="false" outlineLevel="0" collapsed="false">
      <c r="A6" s="67"/>
      <c r="B6" s="67"/>
      <c r="C6" s="67"/>
      <c r="D6" s="67"/>
      <c r="E6" s="67"/>
      <c r="F6" s="67"/>
      <c r="G6" s="67"/>
      <c r="H6" s="67"/>
      <c r="I6" s="67"/>
      <c r="J6" s="67"/>
      <c r="K6" s="67"/>
    </row>
    <row r="7" customFormat="false" ht="15" hidden="false" customHeight="true" outlineLevel="0" collapsed="false">
      <c r="A7" s="68" t="s">
        <v>18</v>
      </c>
      <c r="B7" s="68"/>
      <c r="C7" s="68"/>
      <c r="D7" s="68"/>
      <c r="E7" s="68"/>
      <c r="F7" s="68"/>
      <c r="G7" s="68"/>
      <c r="H7" s="68"/>
      <c r="I7" s="68"/>
      <c r="J7" s="68"/>
      <c r="K7" s="68"/>
    </row>
    <row r="8" customFormat="false" ht="15" hidden="false" customHeight="true" outlineLevel="0" collapsed="false">
      <c r="A8" s="69" t="s">
        <v>2736</v>
      </c>
      <c r="B8" s="69"/>
      <c r="C8" s="69"/>
      <c r="D8" s="69"/>
      <c r="E8" s="69"/>
      <c r="F8" s="69"/>
      <c r="G8" s="69"/>
      <c r="H8" s="69"/>
      <c r="I8" s="69"/>
      <c r="J8" s="69"/>
      <c r="K8" s="69"/>
    </row>
    <row r="9" customFormat="false" ht="26.85" hidden="false" customHeight="true" outlineLevel="0" collapsed="false">
      <c r="A9" s="70" t="s">
        <v>2737</v>
      </c>
      <c r="B9" s="71" t="s">
        <v>2738</v>
      </c>
      <c r="C9" s="71"/>
      <c r="D9" s="71"/>
      <c r="E9" s="71"/>
      <c r="F9" s="71"/>
      <c r="G9" s="71"/>
      <c r="H9" s="71"/>
      <c r="I9" s="71"/>
      <c r="J9" s="71"/>
      <c r="K9" s="71"/>
    </row>
    <row r="10" customFormat="false" ht="17.9" hidden="false" customHeight="true" outlineLevel="0" collapsed="false">
      <c r="A10" s="70"/>
      <c r="B10" s="72" t="s">
        <v>2739</v>
      </c>
      <c r="C10" s="72" t="s">
        <v>2740</v>
      </c>
      <c r="D10" s="73" t="s">
        <v>2741</v>
      </c>
      <c r="E10" s="72" t="s">
        <v>61</v>
      </c>
      <c r="F10" s="74" t="s">
        <v>2742</v>
      </c>
      <c r="G10" s="74" t="s">
        <v>2743</v>
      </c>
      <c r="H10" s="74" t="s">
        <v>2744</v>
      </c>
      <c r="I10" s="74"/>
      <c r="J10" s="73" t="s">
        <v>11</v>
      </c>
      <c r="K10" s="74" t="s">
        <v>60</v>
      </c>
    </row>
    <row r="11" customFormat="false" ht="17.9" hidden="false" customHeight="true" outlineLevel="0" collapsed="false">
      <c r="A11" s="75" t="s">
        <v>2745</v>
      </c>
      <c r="B11" s="72" t="n">
        <v>10</v>
      </c>
      <c r="C11" s="72"/>
      <c r="D11" s="73"/>
      <c r="E11" s="72" t="n">
        <v>3</v>
      </c>
      <c r="F11" s="74"/>
      <c r="G11" s="74"/>
      <c r="H11" s="74"/>
      <c r="I11" s="74"/>
      <c r="J11" s="73" t="n">
        <f aca="false">B11*E11</f>
        <v>30</v>
      </c>
      <c r="K11" s="74" t="s">
        <v>99</v>
      </c>
    </row>
    <row r="12" customFormat="false" ht="17.9" hidden="false" customHeight="true" outlineLevel="0" collapsed="false">
      <c r="A12" s="75" t="s">
        <v>2745</v>
      </c>
      <c r="B12" s="72" t="n">
        <v>8</v>
      </c>
      <c r="C12" s="72"/>
      <c r="D12" s="73"/>
      <c r="E12" s="72" t="n">
        <v>26</v>
      </c>
      <c r="F12" s="74"/>
      <c r="G12" s="74"/>
      <c r="H12" s="74"/>
      <c r="I12" s="74"/>
      <c r="J12" s="73" t="n">
        <f aca="false">B12*E12</f>
        <v>208</v>
      </c>
      <c r="K12" s="74" t="s">
        <v>99</v>
      </c>
    </row>
    <row r="13" customFormat="false" ht="17.9" hidden="false" customHeight="true" outlineLevel="0" collapsed="false">
      <c r="A13" s="76"/>
      <c r="B13" s="76"/>
      <c r="C13" s="76"/>
      <c r="D13" s="76"/>
      <c r="E13" s="76"/>
      <c r="F13" s="76"/>
      <c r="G13" s="76"/>
      <c r="H13" s="76"/>
      <c r="I13" s="77" t="s">
        <v>11</v>
      </c>
      <c r="J13" s="78" t="n">
        <f aca="false">SUM(J11:J12)</f>
        <v>238</v>
      </c>
      <c r="K13" s="78" t="s">
        <v>99</v>
      </c>
    </row>
    <row r="14" customFormat="false" ht="17.9" hidden="false" customHeight="true" outlineLevel="0" collapsed="false">
      <c r="A14" s="79"/>
      <c r="B14" s="79"/>
      <c r="C14" s="79"/>
      <c r="D14" s="79"/>
      <c r="E14" s="79"/>
      <c r="F14" s="79"/>
      <c r="G14" s="79"/>
      <c r="H14" s="79"/>
      <c r="I14" s="79"/>
      <c r="J14" s="79"/>
      <c r="K14" s="79"/>
    </row>
    <row r="15" customFormat="false" ht="26.85" hidden="false" customHeight="true" outlineLevel="0" collapsed="false">
      <c r="A15" s="70" t="s">
        <v>2737</v>
      </c>
      <c r="B15" s="71" t="s">
        <v>2746</v>
      </c>
      <c r="C15" s="71"/>
      <c r="D15" s="71"/>
      <c r="E15" s="71"/>
      <c r="F15" s="71"/>
      <c r="G15" s="71"/>
      <c r="H15" s="71"/>
      <c r="I15" s="71"/>
      <c r="J15" s="71"/>
      <c r="K15" s="71"/>
    </row>
    <row r="16" customFormat="false" ht="17.9" hidden="false" customHeight="true" outlineLevel="0" collapsed="false">
      <c r="A16" s="70"/>
      <c r="B16" s="72" t="s">
        <v>2739</v>
      </c>
      <c r="C16" s="72" t="s">
        <v>2740</v>
      </c>
      <c r="D16" s="73" t="s">
        <v>2741</v>
      </c>
      <c r="E16" s="72" t="s">
        <v>61</v>
      </c>
      <c r="F16" s="74" t="s">
        <v>2742</v>
      </c>
      <c r="G16" s="74" t="s">
        <v>2743</v>
      </c>
      <c r="H16" s="74" t="s">
        <v>2744</v>
      </c>
      <c r="I16" s="74"/>
      <c r="J16" s="73" t="s">
        <v>11</v>
      </c>
      <c r="K16" s="74" t="s">
        <v>60</v>
      </c>
    </row>
    <row r="17" customFormat="false" ht="17.9" hidden="false" customHeight="true" outlineLevel="0" collapsed="false">
      <c r="A17" s="75" t="s">
        <v>2747</v>
      </c>
      <c r="B17" s="72" t="n">
        <v>10</v>
      </c>
      <c r="C17" s="72"/>
      <c r="D17" s="73"/>
      <c r="E17" s="72" t="n">
        <v>6</v>
      </c>
      <c r="F17" s="74"/>
      <c r="G17" s="74"/>
      <c r="H17" s="74"/>
      <c r="I17" s="74"/>
      <c r="J17" s="73" t="n">
        <f aca="false">B17*E17</f>
        <v>60</v>
      </c>
      <c r="K17" s="74" t="s">
        <v>99</v>
      </c>
    </row>
    <row r="18" customFormat="false" ht="17.9" hidden="false" customHeight="true" outlineLevel="0" collapsed="false">
      <c r="A18" s="75" t="s">
        <v>2747</v>
      </c>
      <c r="B18" s="72" t="n">
        <v>5</v>
      </c>
      <c r="C18" s="72"/>
      <c r="D18" s="73"/>
      <c r="E18" s="72" t="n">
        <v>1</v>
      </c>
      <c r="F18" s="74"/>
      <c r="G18" s="74"/>
      <c r="H18" s="74"/>
      <c r="I18" s="74"/>
      <c r="J18" s="73" t="n">
        <f aca="false">B18*E18</f>
        <v>5</v>
      </c>
      <c r="K18" s="74" t="s">
        <v>99</v>
      </c>
    </row>
    <row r="19" customFormat="false" ht="17.9" hidden="false" customHeight="true" outlineLevel="0" collapsed="false">
      <c r="A19" s="75" t="s">
        <v>2747</v>
      </c>
      <c r="B19" s="72" t="n">
        <v>8</v>
      </c>
      <c r="C19" s="72"/>
      <c r="D19" s="72"/>
      <c r="E19" s="72" t="n">
        <v>12</v>
      </c>
      <c r="F19" s="74"/>
      <c r="G19" s="74"/>
      <c r="H19" s="74"/>
      <c r="I19" s="74"/>
      <c r="J19" s="73" t="n">
        <f aca="false">B19*E19</f>
        <v>96</v>
      </c>
      <c r="K19" s="74" t="s">
        <v>99</v>
      </c>
    </row>
    <row r="20" customFormat="false" ht="17.9" hidden="false" customHeight="true" outlineLevel="0" collapsed="false">
      <c r="A20" s="76"/>
      <c r="B20" s="76"/>
      <c r="C20" s="76"/>
      <c r="D20" s="76"/>
      <c r="E20" s="76"/>
      <c r="F20" s="76"/>
      <c r="G20" s="76"/>
      <c r="H20" s="76"/>
      <c r="I20" s="77" t="s">
        <v>11</v>
      </c>
      <c r="J20" s="78" t="n">
        <f aca="false">SUM(J17:J19)</f>
        <v>161</v>
      </c>
      <c r="K20" s="80" t="s">
        <v>99</v>
      </c>
    </row>
    <row r="21" customFormat="false" ht="17.9" hidden="false" customHeight="true" outlineLevel="0" collapsed="false">
      <c r="A21" s="79"/>
      <c r="B21" s="79"/>
      <c r="C21" s="79"/>
      <c r="D21" s="79"/>
      <c r="E21" s="79"/>
      <c r="F21" s="79"/>
      <c r="G21" s="79"/>
      <c r="H21" s="79"/>
      <c r="I21" s="79"/>
      <c r="J21" s="79"/>
      <c r="K21" s="79"/>
    </row>
    <row r="22" customFormat="false" ht="17.9" hidden="false" customHeight="true" outlineLevel="0" collapsed="false">
      <c r="A22" s="70" t="s">
        <v>2737</v>
      </c>
      <c r="B22" s="71" t="s">
        <v>2748</v>
      </c>
      <c r="C22" s="71"/>
      <c r="D22" s="71"/>
      <c r="E22" s="71"/>
      <c r="F22" s="71"/>
      <c r="G22" s="71"/>
      <c r="H22" s="71"/>
      <c r="I22" s="71"/>
      <c r="J22" s="71"/>
      <c r="K22" s="71"/>
    </row>
    <row r="23" customFormat="false" ht="17.9" hidden="false" customHeight="true" outlineLevel="0" collapsed="false">
      <c r="A23" s="70"/>
      <c r="B23" s="72" t="s">
        <v>2739</v>
      </c>
      <c r="C23" s="72" t="s">
        <v>2740</v>
      </c>
      <c r="D23" s="73" t="s">
        <v>2741</v>
      </c>
      <c r="E23" s="72" t="s">
        <v>61</v>
      </c>
      <c r="F23" s="74" t="s">
        <v>2742</v>
      </c>
      <c r="G23" s="74" t="s">
        <v>2743</v>
      </c>
      <c r="H23" s="74" t="s">
        <v>2744</v>
      </c>
      <c r="I23" s="74"/>
      <c r="J23" s="73" t="s">
        <v>11</v>
      </c>
      <c r="K23" s="74" t="s">
        <v>60</v>
      </c>
    </row>
    <row r="24" customFormat="false" ht="17.9" hidden="false" customHeight="true" outlineLevel="0" collapsed="false">
      <c r="A24" s="75" t="s">
        <v>2749</v>
      </c>
      <c r="B24" s="72"/>
      <c r="C24" s="72"/>
      <c r="D24" s="72"/>
      <c r="E24" s="72" t="n">
        <v>29</v>
      </c>
      <c r="F24" s="74"/>
      <c r="G24" s="74"/>
      <c r="H24" s="74"/>
      <c r="I24" s="74"/>
      <c r="J24" s="73" t="n">
        <f aca="false">E24</f>
        <v>29</v>
      </c>
      <c r="K24" s="74" t="s">
        <v>60</v>
      </c>
    </row>
    <row r="25" customFormat="false" ht="17.9" hidden="false" customHeight="true" outlineLevel="0" collapsed="false">
      <c r="A25" s="75" t="s">
        <v>2750</v>
      </c>
      <c r="B25" s="72"/>
      <c r="C25" s="72"/>
      <c r="D25" s="72"/>
      <c r="E25" s="72" t="n">
        <v>19</v>
      </c>
      <c r="F25" s="74"/>
      <c r="G25" s="74"/>
      <c r="H25" s="74"/>
      <c r="I25" s="74"/>
      <c r="J25" s="73" t="n">
        <f aca="false">E25</f>
        <v>19</v>
      </c>
      <c r="K25" s="74" t="s">
        <v>60</v>
      </c>
    </row>
    <row r="26" customFormat="false" ht="17.9" hidden="false" customHeight="true" outlineLevel="0" collapsed="false">
      <c r="A26" s="76"/>
      <c r="B26" s="76"/>
      <c r="C26" s="76"/>
      <c r="D26" s="76"/>
      <c r="E26" s="76"/>
      <c r="F26" s="76"/>
      <c r="G26" s="76"/>
      <c r="H26" s="76"/>
      <c r="I26" s="77" t="s">
        <v>11</v>
      </c>
      <c r="J26" s="78" t="n">
        <f aca="false">SUM(J24:J25)</f>
        <v>48</v>
      </c>
      <c r="K26" s="80" t="s">
        <v>60</v>
      </c>
    </row>
    <row r="27" customFormat="false" ht="17.9" hidden="false" customHeight="true" outlineLevel="0" collapsed="false">
      <c r="A27" s="79"/>
      <c r="B27" s="79"/>
      <c r="C27" s="79"/>
      <c r="D27" s="79"/>
      <c r="E27" s="79"/>
      <c r="F27" s="79"/>
      <c r="G27" s="79"/>
      <c r="H27" s="79"/>
      <c r="I27" s="79"/>
      <c r="J27" s="79"/>
      <c r="K27" s="79"/>
    </row>
    <row r="28" customFormat="false" ht="17.9" hidden="false" customHeight="true" outlineLevel="0" collapsed="false">
      <c r="A28" s="70" t="s">
        <v>2737</v>
      </c>
      <c r="B28" s="71" t="s">
        <v>2751</v>
      </c>
      <c r="C28" s="71"/>
      <c r="D28" s="71"/>
      <c r="E28" s="71"/>
      <c r="F28" s="71"/>
      <c r="G28" s="71"/>
      <c r="H28" s="71"/>
      <c r="I28" s="71"/>
      <c r="J28" s="71"/>
      <c r="K28" s="71"/>
    </row>
    <row r="29" customFormat="false" ht="17.9" hidden="false" customHeight="true" outlineLevel="0" collapsed="false">
      <c r="A29" s="70"/>
      <c r="B29" s="72" t="s">
        <v>2739</v>
      </c>
      <c r="C29" s="72" t="s">
        <v>2740</v>
      </c>
      <c r="D29" s="73" t="s">
        <v>2741</v>
      </c>
      <c r="E29" s="72" t="s">
        <v>61</v>
      </c>
      <c r="F29" s="74" t="s">
        <v>2752</v>
      </c>
      <c r="G29" s="74" t="s">
        <v>2743</v>
      </c>
      <c r="H29" s="74" t="s">
        <v>2744</v>
      </c>
      <c r="I29" s="74"/>
      <c r="J29" s="73" t="s">
        <v>11</v>
      </c>
      <c r="K29" s="74" t="s">
        <v>60</v>
      </c>
    </row>
    <row r="30" customFormat="false" ht="17.9" hidden="false" customHeight="true" outlineLevel="0" collapsed="false">
      <c r="A30" s="75" t="s">
        <v>2753</v>
      </c>
      <c r="B30" s="72"/>
      <c r="C30" s="72"/>
      <c r="D30" s="72"/>
      <c r="E30" s="72"/>
      <c r="F30" s="74" t="n">
        <v>971</v>
      </c>
      <c r="G30" s="74"/>
      <c r="H30" s="74"/>
      <c r="I30" s="74"/>
      <c r="J30" s="73" t="n">
        <f aca="false">F30</f>
        <v>971</v>
      </c>
      <c r="K30" s="74" t="s">
        <v>145</v>
      </c>
    </row>
    <row r="31" customFormat="false" ht="17.9" hidden="false" customHeight="true" outlineLevel="0" collapsed="false">
      <c r="A31" s="76"/>
      <c r="B31" s="76"/>
      <c r="C31" s="76"/>
      <c r="D31" s="76"/>
      <c r="E31" s="76"/>
      <c r="F31" s="76"/>
      <c r="G31" s="76"/>
      <c r="H31" s="76"/>
      <c r="I31" s="77" t="s">
        <v>11</v>
      </c>
      <c r="J31" s="78" t="n">
        <f aca="false">SUM(J30:J30)</f>
        <v>971</v>
      </c>
      <c r="K31" s="80" t="s">
        <v>145</v>
      </c>
    </row>
    <row r="32" customFormat="false" ht="17.9" hidden="false" customHeight="true" outlineLevel="0" collapsed="false">
      <c r="A32" s="79"/>
      <c r="B32" s="79"/>
      <c r="C32" s="79"/>
      <c r="D32" s="79"/>
      <c r="E32" s="79"/>
      <c r="F32" s="79"/>
      <c r="G32" s="79"/>
      <c r="H32" s="79"/>
      <c r="I32" s="79"/>
      <c r="J32" s="79"/>
      <c r="K32" s="79"/>
    </row>
    <row r="33" customFormat="false" ht="17.9" hidden="false" customHeight="true" outlineLevel="0" collapsed="false">
      <c r="A33" s="70" t="s">
        <v>2737</v>
      </c>
      <c r="B33" s="71" t="s">
        <v>2754</v>
      </c>
      <c r="C33" s="71"/>
      <c r="D33" s="71"/>
      <c r="E33" s="71"/>
      <c r="F33" s="71"/>
      <c r="G33" s="71"/>
      <c r="H33" s="71"/>
      <c r="I33" s="71"/>
      <c r="J33" s="71"/>
      <c r="K33" s="71"/>
    </row>
    <row r="34" customFormat="false" ht="17.9" hidden="false" customHeight="true" outlineLevel="0" collapsed="false">
      <c r="A34" s="70"/>
      <c r="B34" s="72" t="s">
        <v>2739</v>
      </c>
      <c r="C34" s="72" t="s">
        <v>2740</v>
      </c>
      <c r="D34" s="73" t="s">
        <v>2741</v>
      </c>
      <c r="E34" s="72" t="s">
        <v>61</v>
      </c>
      <c r="F34" s="74" t="s">
        <v>2752</v>
      </c>
      <c r="G34" s="74" t="s">
        <v>2743</v>
      </c>
      <c r="H34" s="74" t="s">
        <v>2744</v>
      </c>
      <c r="I34" s="74"/>
      <c r="J34" s="73" t="s">
        <v>11</v>
      </c>
      <c r="K34" s="74" t="s">
        <v>60</v>
      </c>
    </row>
    <row r="35" customFormat="false" ht="17.9" hidden="false" customHeight="true" outlineLevel="0" collapsed="false">
      <c r="A35" s="75" t="s">
        <v>2753</v>
      </c>
      <c r="B35" s="72"/>
      <c r="C35" s="72"/>
      <c r="D35" s="72"/>
      <c r="E35" s="72"/>
      <c r="F35" s="74" t="n">
        <v>488.2</v>
      </c>
      <c r="G35" s="74"/>
      <c r="H35" s="74"/>
      <c r="I35" s="74"/>
      <c r="J35" s="73" t="n">
        <f aca="false">F35</f>
        <v>488.2</v>
      </c>
      <c r="K35" s="74" t="s">
        <v>145</v>
      </c>
    </row>
    <row r="36" customFormat="false" ht="17.9" hidden="false" customHeight="true" outlineLevel="0" collapsed="false">
      <c r="A36" s="76"/>
      <c r="B36" s="76"/>
      <c r="C36" s="76"/>
      <c r="D36" s="76"/>
      <c r="E36" s="76"/>
      <c r="F36" s="76"/>
      <c r="G36" s="76"/>
      <c r="H36" s="76"/>
      <c r="I36" s="77" t="s">
        <v>11</v>
      </c>
      <c r="J36" s="78" t="n">
        <f aca="false">J35</f>
        <v>488.2</v>
      </c>
      <c r="K36" s="80" t="s">
        <v>145</v>
      </c>
    </row>
    <row r="37" customFormat="false" ht="17.9" hidden="false" customHeight="true" outlineLevel="0" collapsed="false">
      <c r="A37" s="79"/>
      <c r="B37" s="79"/>
      <c r="C37" s="79"/>
      <c r="D37" s="79"/>
      <c r="E37" s="79"/>
      <c r="F37" s="79"/>
      <c r="G37" s="79"/>
      <c r="H37" s="79"/>
      <c r="I37" s="79"/>
      <c r="J37" s="79"/>
      <c r="K37" s="79"/>
    </row>
    <row r="38" customFormat="false" ht="17.9" hidden="false" customHeight="true" outlineLevel="0" collapsed="false">
      <c r="A38" s="69" t="s">
        <v>2755</v>
      </c>
      <c r="B38" s="69"/>
      <c r="C38" s="69"/>
      <c r="D38" s="69"/>
      <c r="E38" s="69"/>
      <c r="F38" s="69"/>
      <c r="G38" s="69"/>
      <c r="H38" s="69"/>
      <c r="I38" s="69"/>
      <c r="J38" s="69"/>
      <c r="K38" s="69"/>
    </row>
    <row r="39" customFormat="false" ht="17.9" hidden="false" customHeight="true" outlineLevel="0" collapsed="false">
      <c r="A39" s="70" t="s">
        <v>2737</v>
      </c>
      <c r="B39" s="71" t="s">
        <v>2756</v>
      </c>
      <c r="C39" s="71"/>
      <c r="D39" s="71"/>
      <c r="E39" s="71"/>
      <c r="F39" s="71"/>
      <c r="G39" s="71"/>
      <c r="H39" s="71"/>
      <c r="I39" s="71"/>
      <c r="J39" s="71"/>
      <c r="K39" s="71"/>
    </row>
    <row r="40" customFormat="false" ht="17.9" hidden="false" customHeight="true" outlineLevel="0" collapsed="false">
      <c r="A40" s="70"/>
      <c r="B40" s="72" t="s">
        <v>2739</v>
      </c>
      <c r="C40" s="72" t="s">
        <v>2740</v>
      </c>
      <c r="D40" s="73" t="s">
        <v>2741</v>
      </c>
      <c r="E40" s="72" t="s">
        <v>61</v>
      </c>
      <c r="F40" s="74" t="s">
        <v>2742</v>
      </c>
      <c r="G40" s="74" t="s">
        <v>2743</v>
      </c>
      <c r="H40" s="74" t="s">
        <v>2744</v>
      </c>
      <c r="I40" s="74"/>
      <c r="J40" s="73" t="s">
        <v>11</v>
      </c>
      <c r="K40" s="74" t="s">
        <v>60</v>
      </c>
    </row>
    <row r="41" customFormat="false" ht="17.9" hidden="false" customHeight="true" outlineLevel="0" collapsed="false">
      <c r="A41" s="75" t="s">
        <v>2757</v>
      </c>
      <c r="B41" s="72" t="n">
        <f aca="false">41*2+29.7*2</f>
        <v>141.4</v>
      </c>
      <c r="C41" s="72" t="n">
        <v>0.2</v>
      </c>
      <c r="D41" s="72"/>
      <c r="E41" s="72"/>
      <c r="F41" s="74"/>
      <c r="G41" s="74"/>
      <c r="H41" s="74"/>
      <c r="I41" s="74"/>
      <c r="J41" s="73" t="n">
        <f aca="false">B41*C41</f>
        <v>28.28</v>
      </c>
      <c r="K41" s="74" t="s">
        <v>68</v>
      </c>
    </row>
    <row r="42" customFormat="false" ht="17.9" hidden="false" customHeight="true" outlineLevel="0" collapsed="false">
      <c r="A42" s="76"/>
      <c r="B42" s="76"/>
      <c r="C42" s="76"/>
      <c r="D42" s="76"/>
      <c r="E42" s="76"/>
      <c r="F42" s="76"/>
      <c r="G42" s="76"/>
      <c r="H42" s="76"/>
      <c r="I42" s="77" t="s">
        <v>11</v>
      </c>
      <c r="J42" s="78" t="n">
        <f aca="false">J41</f>
        <v>28.28</v>
      </c>
      <c r="K42" s="80" t="s">
        <v>68</v>
      </c>
    </row>
    <row r="43" customFormat="false" ht="17.9" hidden="false" customHeight="true" outlineLevel="0" collapsed="false">
      <c r="A43" s="79"/>
      <c r="B43" s="79"/>
      <c r="C43" s="79"/>
      <c r="D43" s="79"/>
      <c r="E43" s="79"/>
      <c r="F43" s="79"/>
      <c r="G43" s="79"/>
      <c r="H43" s="79"/>
      <c r="I43" s="79"/>
      <c r="J43" s="79"/>
      <c r="K43" s="79"/>
    </row>
    <row r="44" customFormat="false" ht="26.85" hidden="false" customHeight="true" outlineLevel="0" collapsed="false">
      <c r="A44" s="70" t="s">
        <v>2737</v>
      </c>
      <c r="B44" s="71" t="s">
        <v>2758</v>
      </c>
      <c r="C44" s="71"/>
      <c r="D44" s="71"/>
      <c r="E44" s="71"/>
      <c r="F44" s="71"/>
      <c r="G44" s="71"/>
      <c r="H44" s="71"/>
      <c r="I44" s="71"/>
      <c r="J44" s="71"/>
      <c r="K44" s="71"/>
    </row>
    <row r="45" customFormat="false" ht="17.9" hidden="false" customHeight="true" outlineLevel="0" collapsed="false">
      <c r="A45" s="70"/>
      <c r="B45" s="72" t="s">
        <v>2739</v>
      </c>
      <c r="C45" s="72" t="s">
        <v>2740</v>
      </c>
      <c r="D45" s="73" t="s">
        <v>2741</v>
      </c>
      <c r="E45" s="72" t="s">
        <v>61</v>
      </c>
      <c r="F45" s="74" t="s">
        <v>2742</v>
      </c>
      <c r="G45" s="74" t="s">
        <v>2743</v>
      </c>
      <c r="H45" s="74" t="s">
        <v>2744</v>
      </c>
      <c r="I45" s="77"/>
      <c r="J45" s="73" t="s">
        <v>11</v>
      </c>
      <c r="K45" s="74" t="s">
        <v>60</v>
      </c>
    </row>
    <row r="46" customFormat="false" ht="17.9" hidden="false" customHeight="true" outlineLevel="0" collapsed="false">
      <c r="A46" s="75" t="s">
        <v>2757</v>
      </c>
      <c r="B46" s="72" t="n">
        <v>141.4</v>
      </c>
      <c r="C46" s="72" t="n">
        <v>0.2</v>
      </c>
      <c r="D46" s="72" t="n">
        <v>0.3</v>
      </c>
      <c r="E46" s="72" t="n">
        <v>1</v>
      </c>
      <c r="F46" s="74"/>
      <c r="G46" s="74"/>
      <c r="H46" s="74"/>
      <c r="I46" s="77"/>
      <c r="J46" s="73" t="n">
        <f aca="false">B46*C46*D46*E46</f>
        <v>8.484</v>
      </c>
      <c r="K46" s="74" t="s">
        <v>115</v>
      </c>
    </row>
    <row r="47" customFormat="false" ht="17.9" hidden="false" customHeight="true" outlineLevel="0" collapsed="false">
      <c r="A47" s="76"/>
      <c r="B47" s="76"/>
      <c r="C47" s="76"/>
      <c r="D47" s="76"/>
      <c r="E47" s="76"/>
      <c r="F47" s="76"/>
      <c r="G47" s="76"/>
      <c r="H47" s="76"/>
      <c r="I47" s="77" t="s">
        <v>11</v>
      </c>
      <c r="J47" s="78" t="n">
        <f aca="false">J46</f>
        <v>8.484</v>
      </c>
      <c r="K47" s="80" t="s">
        <v>115</v>
      </c>
    </row>
    <row r="48" customFormat="false" ht="17.9" hidden="false" customHeight="true" outlineLevel="0" collapsed="false">
      <c r="A48" s="79"/>
      <c r="B48" s="79"/>
      <c r="C48" s="79"/>
      <c r="D48" s="79"/>
      <c r="E48" s="79"/>
      <c r="F48" s="79"/>
      <c r="G48" s="79"/>
      <c r="H48" s="79"/>
      <c r="I48" s="79"/>
      <c r="J48" s="79"/>
      <c r="K48" s="79"/>
    </row>
    <row r="49" customFormat="false" ht="17.9" hidden="false" customHeight="true" outlineLevel="0" collapsed="false">
      <c r="A49" s="68" t="s">
        <v>20</v>
      </c>
      <c r="B49" s="68"/>
      <c r="C49" s="68"/>
      <c r="D49" s="68"/>
      <c r="E49" s="68"/>
      <c r="F49" s="68"/>
      <c r="G49" s="68"/>
      <c r="H49" s="68"/>
      <c r="I49" s="68"/>
      <c r="J49" s="68"/>
      <c r="K49" s="68"/>
    </row>
    <row r="50" customFormat="false" ht="17.9" hidden="false" customHeight="true" outlineLevel="0" collapsed="false">
      <c r="A50" s="69" t="s">
        <v>2759</v>
      </c>
      <c r="B50" s="69"/>
      <c r="C50" s="69"/>
      <c r="D50" s="69"/>
      <c r="E50" s="69"/>
      <c r="F50" s="69"/>
      <c r="G50" s="69"/>
      <c r="H50" s="69"/>
      <c r="I50" s="69"/>
      <c r="J50" s="69"/>
      <c r="K50" s="69"/>
    </row>
    <row r="51" customFormat="false" ht="26.85" hidden="false" customHeight="true" outlineLevel="0" collapsed="false">
      <c r="A51" s="70" t="s">
        <v>2737</v>
      </c>
      <c r="B51" s="71" t="s">
        <v>2760</v>
      </c>
      <c r="C51" s="71"/>
      <c r="D51" s="71"/>
      <c r="E51" s="71"/>
      <c r="F51" s="71"/>
      <c r="G51" s="71"/>
      <c r="H51" s="71"/>
      <c r="I51" s="71"/>
      <c r="J51" s="71"/>
      <c r="K51" s="71"/>
    </row>
    <row r="52" customFormat="false" ht="17.9" hidden="false" customHeight="true" outlineLevel="0" collapsed="false">
      <c r="A52" s="70"/>
      <c r="B52" s="72" t="s">
        <v>2739</v>
      </c>
      <c r="C52" s="72" t="s">
        <v>2740</v>
      </c>
      <c r="D52" s="73" t="s">
        <v>2741</v>
      </c>
      <c r="E52" s="72" t="s">
        <v>61</v>
      </c>
      <c r="F52" s="74" t="s">
        <v>2742</v>
      </c>
      <c r="G52" s="74" t="s">
        <v>2743</v>
      </c>
      <c r="H52" s="74" t="s">
        <v>2744</v>
      </c>
      <c r="I52" s="77"/>
      <c r="J52" s="73" t="s">
        <v>11</v>
      </c>
      <c r="K52" s="74" t="s">
        <v>60</v>
      </c>
    </row>
    <row r="53" customFormat="false" ht="17.9" hidden="false" customHeight="true" outlineLevel="0" collapsed="false">
      <c r="A53" s="75" t="s">
        <v>2761</v>
      </c>
      <c r="B53" s="72" t="n">
        <v>0.25</v>
      </c>
      <c r="C53" s="72" t="n">
        <v>0.15</v>
      </c>
      <c r="D53" s="72" t="n">
        <v>2</v>
      </c>
      <c r="E53" s="72" t="n">
        <v>47</v>
      </c>
      <c r="F53" s="74"/>
      <c r="G53" s="74"/>
      <c r="H53" s="74"/>
      <c r="I53" s="77"/>
      <c r="J53" s="73" t="n">
        <f aca="false">B53*C53*D53*E53</f>
        <v>3.525</v>
      </c>
      <c r="K53" s="74" t="s">
        <v>115</v>
      </c>
    </row>
    <row r="54" customFormat="false" ht="17.9" hidden="false" customHeight="true" outlineLevel="0" collapsed="false">
      <c r="A54" s="75" t="s">
        <v>2762</v>
      </c>
      <c r="B54" s="72" t="n">
        <v>0.25</v>
      </c>
      <c r="C54" s="72" t="n">
        <v>0.15</v>
      </c>
      <c r="D54" s="72" t="n">
        <v>1</v>
      </c>
      <c r="E54" s="72" t="n">
        <v>47</v>
      </c>
      <c r="F54" s="74"/>
      <c r="G54" s="74"/>
      <c r="H54" s="74"/>
      <c r="I54" s="77"/>
      <c r="J54" s="73" t="n">
        <f aca="false">B54*C54*D54*E54</f>
        <v>1.7625</v>
      </c>
      <c r="K54" s="74" t="s">
        <v>115</v>
      </c>
    </row>
    <row r="55" customFormat="false" ht="17.9" hidden="false" customHeight="true" outlineLevel="0" collapsed="false">
      <c r="A55" s="76"/>
      <c r="B55" s="76"/>
      <c r="C55" s="76"/>
      <c r="D55" s="76"/>
      <c r="E55" s="76"/>
      <c r="F55" s="76"/>
      <c r="G55" s="76"/>
      <c r="H55" s="76"/>
      <c r="I55" s="77" t="s">
        <v>11</v>
      </c>
      <c r="J55" s="78" t="n">
        <f aca="false">SUM(J53:J54)</f>
        <v>5.2875</v>
      </c>
      <c r="K55" s="80" t="s">
        <v>115</v>
      </c>
    </row>
    <row r="56" customFormat="false" ht="17.9" hidden="false" customHeight="true" outlineLevel="0" collapsed="false">
      <c r="A56" s="79"/>
      <c r="B56" s="79"/>
      <c r="C56" s="79"/>
      <c r="D56" s="79"/>
      <c r="E56" s="79"/>
      <c r="F56" s="79"/>
      <c r="G56" s="79"/>
      <c r="H56" s="79"/>
      <c r="I56" s="79"/>
      <c r="J56" s="79"/>
      <c r="K56" s="79"/>
    </row>
    <row r="57" customFormat="false" ht="17.9" hidden="false" customHeight="true" outlineLevel="0" collapsed="false">
      <c r="A57" s="68" t="s">
        <v>22</v>
      </c>
      <c r="B57" s="68"/>
      <c r="C57" s="68"/>
      <c r="D57" s="68"/>
      <c r="E57" s="68"/>
      <c r="F57" s="68"/>
      <c r="G57" s="68"/>
      <c r="H57" s="68"/>
      <c r="I57" s="68"/>
      <c r="J57" s="68"/>
      <c r="K57" s="68"/>
    </row>
    <row r="58" s="81" customFormat="true" ht="17.9" hidden="false" customHeight="true" outlineLevel="0" collapsed="false">
      <c r="A58" s="69" t="s">
        <v>2763</v>
      </c>
      <c r="B58" s="69"/>
      <c r="C58" s="69"/>
      <c r="D58" s="69"/>
      <c r="E58" s="69"/>
      <c r="F58" s="69"/>
      <c r="G58" s="69"/>
      <c r="H58" s="69"/>
      <c r="I58" s="69"/>
      <c r="J58" s="69"/>
      <c r="K58" s="69"/>
      <c r="XES58" s="61"/>
      <c r="XET58" s="61"/>
      <c r="XEU58" s="61"/>
      <c r="XEV58" s="61"/>
      <c r="XEW58" s="61"/>
      <c r="XEX58" s="61"/>
      <c r="XEY58" s="61"/>
      <c r="XEZ58" s="61"/>
      <c r="XFA58" s="61"/>
      <c r="XFB58" s="61"/>
      <c r="XFC58" s="61"/>
      <c r="XFD58" s="61"/>
    </row>
    <row r="59" customFormat="false" ht="26.85" hidden="false" customHeight="true" outlineLevel="0" collapsed="false">
      <c r="A59" s="70" t="s">
        <v>2737</v>
      </c>
      <c r="B59" s="71" t="s">
        <v>2764</v>
      </c>
      <c r="C59" s="71"/>
      <c r="D59" s="71"/>
      <c r="E59" s="71"/>
      <c r="F59" s="71"/>
      <c r="G59" s="71"/>
      <c r="H59" s="71"/>
      <c r="I59" s="71"/>
      <c r="J59" s="71"/>
      <c r="K59" s="71"/>
    </row>
    <row r="60" customFormat="false" ht="17.9" hidden="false" customHeight="true" outlineLevel="0" collapsed="false">
      <c r="A60" s="70"/>
      <c r="B60" s="72" t="s">
        <v>2739</v>
      </c>
      <c r="C60" s="72" t="s">
        <v>2740</v>
      </c>
      <c r="D60" s="73" t="s">
        <v>2741</v>
      </c>
      <c r="E60" s="72" t="s">
        <v>61</v>
      </c>
      <c r="F60" s="74" t="s">
        <v>2742</v>
      </c>
      <c r="G60" s="74" t="s">
        <v>2743</v>
      </c>
      <c r="H60" s="74" t="s">
        <v>2744</v>
      </c>
      <c r="I60" s="74"/>
      <c r="J60" s="73" t="s">
        <v>11</v>
      </c>
      <c r="K60" s="74" t="s">
        <v>60</v>
      </c>
    </row>
    <row r="61" customFormat="false" ht="17.9" hidden="false" customHeight="true" outlineLevel="0" collapsed="false">
      <c r="A61" s="75" t="s">
        <v>2765</v>
      </c>
      <c r="B61" s="72" t="n">
        <f aca="false">41*2+29.7*2</f>
        <v>141.4</v>
      </c>
      <c r="C61" s="72" t="n">
        <v>0.3</v>
      </c>
      <c r="D61" s="72"/>
      <c r="E61" s="72"/>
      <c r="F61" s="74"/>
      <c r="G61" s="74"/>
      <c r="H61" s="74"/>
      <c r="I61" s="74"/>
      <c r="J61" s="73" t="n">
        <f aca="false">B61*C61</f>
        <v>42.42</v>
      </c>
      <c r="K61" s="74" t="s">
        <v>68</v>
      </c>
    </row>
    <row r="62" customFormat="false" ht="17.9" hidden="false" customHeight="true" outlineLevel="0" collapsed="false">
      <c r="A62" s="75" t="s">
        <v>2766</v>
      </c>
      <c r="B62" s="72" t="n">
        <v>141.4</v>
      </c>
      <c r="C62" s="72"/>
      <c r="D62" s="72" t="n">
        <v>2</v>
      </c>
      <c r="E62" s="72"/>
      <c r="F62" s="74"/>
      <c r="G62" s="74"/>
      <c r="H62" s="74"/>
      <c r="I62" s="74"/>
      <c r="J62" s="73" t="n">
        <f aca="false">B62*D62</f>
        <v>282.8</v>
      </c>
      <c r="K62" s="74" t="s">
        <v>68</v>
      </c>
    </row>
    <row r="63" customFormat="false" ht="17.9" hidden="false" customHeight="true" outlineLevel="0" collapsed="false">
      <c r="A63" s="76"/>
      <c r="B63" s="76"/>
      <c r="C63" s="76"/>
      <c r="D63" s="76"/>
      <c r="E63" s="76"/>
      <c r="F63" s="76"/>
      <c r="G63" s="76"/>
      <c r="H63" s="76"/>
      <c r="I63" s="77" t="s">
        <v>11</v>
      </c>
      <c r="J63" s="78" t="n">
        <f aca="false">SUM(J61:J62)</f>
        <v>325.22</v>
      </c>
      <c r="K63" s="80" t="s">
        <v>68</v>
      </c>
    </row>
    <row r="64" customFormat="false" ht="17.9" hidden="false" customHeight="true" outlineLevel="0" collapsed="false">
      <c r="A64" s="79"/>
      <c r="B64" s="79"/>
      <c r="C64" s="79"/>
      <c r="D64" s="79"/>
      <c r="E64" s="79"/>
      <c r="F64" s="79"/>
      <c r="G64" s="79"/>
      <c r="H64" s="79"/>
      <c r="I64" s="79"/>
      <c r="J64" s="79"/>
      <c r="K64" s="79"/>
    </row>
    <row r="65" customFormat="false" ht="17.9" hidden="false" customHeight="true" outlineLevel="0" collapsed="false">
      <c r="A65" s="68" t="s">
        <v>24</v>
      </c>
      <c r="B65" s="68"/>
      <c r="C65" s="68"/>
      <c r="D65" s="68"/>
      <c r="E65" s="68"/>
      <c r="F65" s="68"/>
      <c r="G65" s="68"/>
      <c r="H65" s="68"/>
      <c r="I65" s="68"/>
      <c r="J65" s="68"/>
      <c r="K65" s="68"/>
    </row>
    <row r="66" customFormat="false" ht="17.9" hidden="false" customHeight="true" outlineLevel="0" collapsed="false">
      <c r="A66" s="69" t="s">
        <v>2767</v>
      </c>
      <c r="B66" s="69"/>
      <c r="C66" s="69"/>
      <c r="D66" s="69"/>
      <c r="E66" s="69"/>
      <c r="F66" s="69"/>
      <c r="G66" s="69"/>
      <c r="H66" s="69"/>
      <c r="I66" s="69"/>
      <c r="J66" s="69"/>
      <c r="K66" s="69"/>
    </row>
    <row r="67" customFormat="false" ht="26.85" hidden="false" customHeight="true" outlineLevel="0" collapsed="false">
      <c r="A67" s="70" t="s">
        <v>2737</v>
      </c>
      <c r="B67" s="71" t="s">
        <v>2768</v>
      </c>
      <c r="C67" s="71"/>
      <c r="D67" s="71"/>
      <c r="E67" s="71"/>
      <c r="F67" s="71"/>
      <c r="G67" s="71"/>
      <c r="H67" s="71"/>
      <c r="I67" s="71"/>
      <c r="J67" s="71"/>
      <c r="K67" s="71"/>
    </row>
    <row r="68" customFormat="false" ht="17.9" hidden="false" customHeight="true" outlineLevel="0" collapsed="false">
      <c r="A68" s="70"/>
      <c r="B68" s="72" t="s">
        <v>2739</v>
      </c>
      <c r="C68" s="72" t="s">
        <v>2740</v>
      </c>
      <c r="D68" s="73" t="s">
        <v>2741</v>
      </c>
      <c r="E68" s="72" t="s">
        <v>61</v>
      </c>
      <c r="F68" s="74" t="s">
        <v>2742</v>
      </c>
      <c r="G68" s="74" t="s">
        <v>2743</v>
      </c>
      <c r="H68" s="74" t="s">
        <v>2744</v>
      </c>
      <c r="I68" s="77"/>
      <c r="J68" s="73" t="s">
        <v>11</v>
      </c>
      <c r="K68" s="74" t="s">
        <v>60</v>
      </c>
    </row>
    <row r="69" customFormat="false" ht="17.9" hidden="false" customHeight="true" outlineLevel="0" collapsed="false">
      <c r="A69" s="75" t="s">
        <v>2769</v>
      </c>
      <c r="B69" s="72" t="n">
        <v>2.5</v>
      </c>
      <c r="C69" s="72"/>
      <c r="D69" s="72" t="n">
        <v>2</v>
      </c>
      <c r="E69" s="72" t="n">
        <v>1</v>
      </c>
      <c r="F69" s="74"/>
      <c r="G69" s="74"/>
      <c r="H69" s="74"/>
      <c r="I69" s="77"/>
      <c r="J69" s="73" t="n">
        <f aca="false">B69*D69*E69</f>
        <v>5</v>
      </c>
      <c r="K69" s="74" t="s">
        <v>68</v>
      </c>
    </row>
    <row r="70" customFormat="false" ht="17.9" hidden="false" customHeight="true" outlineLevel="0" collapsed="false">
      <c r="A70" s="76"/>
      <c r="B70" s="76"/>
      <c r="C70" s="76"/>
      <c r="D70" s="76"/>
      <c r="E70" s="76"/>
      <c r="F70" s="76"/>
      <c r="G70" s="76"/>
      <c r="H70" s="76"/>
      <c r="I70" s="77" t="s">
        <v>11</v>
      </c>
      <c r="J70" s="78" t="n">
        <f aca="false">J69</f>
        <v>5</v>
      </c>
      <c r="K70" s="80" t="s">
        <v>68</v>
      </c>
    </row>
    <row r="71" customFormat="false" ht="17.9" hidden="false" customHeight="true" outlineLevel="0" collapsed="false">
      <c r="A71" s="79"/>
      <c r="B71" s="79"/>
      <c r="C71" s="79"/>
      <c r="D71" s="79"/>
      <c r="E71" s="79"/>
      <c r="F71" s="79"/>
      <c r="G71" s="79"/>
      <c r="H71" s="79"/>
      <c r="I71" s="79"/>
      <c r="J71" s="79"/>
      <c r="K71" s="79"/>
    </row>
    <row r="72" customFormat="false" ht="17.9" hidden="false" customHeight="true" outlineLevel="0" collapsed="false">
      <c r="A72" s="68" t="s">
        <v>2770</v>
      </c>
      <c r="B72" s="68"/>
      <c r="C72" s="68"/>
      <c r="D72" s="68"/>
      <c r="E72" s="68"/>
      <c r="F72" s="68"/>
      <c r="G72" s="68"/>
      <c r="H72" s="68"/>
      <c r="I72" s="68"/>
      <c r="J72" s="68"/>
      <c r="K72" s="68"/>
    </row>
    <row r="73" customFormat="false" ht="26.85" hidden="false" customHeight="true" outlineLevel="0" collapsed="false">
      <c r="A73" s="70" t="s">
        <v>2737</v>
      </c>
      <c r="B73" s="71" t="s">
        <v>2771</v>
      </c>
      <c r="C73" s="71"/>
      <c r="D73" s="71"/>
      <c r="E73" s="71"/>
      <c r="F73" s="71"/>
      <c r="G73" s="71"/>
      <c r="H73" s="71"/>
      <c r="I73" s="71"/>
      <c r="J73" s="71"/>
      <c r="K73" s="71"/>
    </row>
    <row r="74" customFormat="false" ht="17.9" hidden="false" customHeight="true" outlineLevel="0" collapsed="false">
      <c r="A74" s="70"/>
      <c r="B74" s="72" t="s">
        <v>2739</v>
      </c>
      <c r="C74" s="72" t="s">
        <v>2740</v>
      </c>
      <c r="D74" s="73" t="s">
        <v>2741</v>
      </c>
      <c r="E74" s="72" t="s">
        <v>61</v>
      </c>
      <c r="F74" s="74" t="s">
        <v>2742</v>
      </c>
      <c r="G74" s="74" t="s">
        <v>2743</v>
      </c>
      <c r="H74" s="74" t="s">
        <v>2744</v>
      </c>
      <c r="I74" s="74"/>
      <c r="J74" s="73" t="s">
        <v>11</v>
      </c>
      <c r="K74" s="74" t="s">
        <v>60</v>
      </c>
    </row>
    <row r="75" customFormat="false" ht="17.9" hidden="false" customHeight="true" outlineLevel="0" collapsed="false">
      <c r="A75" s="75" t="s">
        <v>2765</v>
      </c>
      <c r="B75" s="72" t="n">
        <v>141.4</v>
      </c>
      <c r="C75" s="72" t="n">
        <v>1</v>
      </c>
      <c r="D75" s="72"/>
      <c r="E75" s="72"/>
      <c r="F75" s="74"/>
      <c r="G75" s="74"/>
      <c r="H75" s="74"/>
      <c r="I75" s="74"/>
      <c r="J75" s="73" t="n">
        <f aca="false">B75*C75</f>
        <v>141.4</v>
      </c>
      <c r="K75" s="74" t="s">
        <v>68</v>
      </c>
    </row>
    <row r="76" customFormat="false" ht="17.9" hidden="false" customHeight="true" outlineLevel="0" collapsed="false">
      <c r="A76" s="76"/>
      <c r="B76" s="76"/>
      <c r="C76" s="76"/>
      <c r="D76" s="76"/>
      <c r="E76" s="76"/>
      <c r="F76" s="76"/>
      <c r="G76" s="76"/>
      <c r="H76" s="76"/>
      <c r="I76" s="77" t="s">
        <v>11</v>
      </c>
      <c r="J76" s="78" t="n">
        <f aca="false">J75</f>
        <v>141.4</v>
      </c>
      <c r="K76" s="80" t="s">
        <v>68</v>
      </c>
    </row>
    <row r="77" customFormat="false" ht="17.9" hidden="false" customHeight="true" outlineLevel="0" collapsed="false">
      <c r="A77" s="79"/>
      <c r="B77" s="79"/>
      <c r="C77" s="79"/>
      <c r="D77" s="79"/>
      <c r="E77" s="79"/>
      <c r="F77" s="79"/>
      <c r="G77" s="79"/>
      <c r="H77" s="79"/>
      <c r="I77" s="79"/>
      <c r="J77" s="79"/>
      <c r="K77" s="79"/>
    </row>
    <row r="78" customFormat="false" ht="17.9" hidden="false" customHeight="true" outlineLevel="0" collapsed="false">
      <c r="A78" s="68" t="s">
        <v>2772</v>
      </c>
      <c r="B78" s="68"/>
      <c r="C78" s="68"/>
      <c r="D78" s="68"/>
      <c r="E78" s="68"/>
      <c r="F78" s="68"/>
      <c r="G78" s="68"/>
      <c r="H78" s="68"/>
      <c r="I78" s="68"/>
      <c r="J78" s="68"/>
      <c r="K78" s="68"/>
    </row>
    <row r="79" customFormat="false" ht="30.55" hidden="false" customHeight="true" outlineLevel="0" collapsed="false">
      <c r="A79" s="70" t="s">
        <v>2737</v>
      </c>
      <c r="B79" s="71" t="s">
        <v>2773</v>
      </c>
      <c r="C79" s="71"/>
      <c r="D79" s="71"/>
      <c r="E79" s="71"/>
      <c r="F79" s="71"/>
      <c r="G79" s="71"/>
      <c r="H79" s="71"/>
      <c r="I79" s="71"/>
      <c r="J79" s="71"/>
      <c r="K79" s="71"/>
    </row>
    <row r="80" customFormat="false" ht="17.9" hidden="false" customHeight="true" outlineLevel="0" collapsed="false">
      <c r="A80" s="70"/>
      <c r="B80" s="72" t="s">
        <v>2739</v>
      </c>
      <c r="C80" s="72" t="s">
        <v>2740</v>
      </c>
      <c r="D80" s="73" t="s">
        <v>2741</v>
      </c>
      <c r="E80" s="72" t="s">
        <v>2774</v>
      </c>
      <c r="F80" s="74" t="s">
        <v>2742</v>
      </c>
      <c r="G80" s="74"/>
      <c r="H80" s="74" t="s">
        <v>2744</v>
      </c>
      <c r="I80" s="74"/>
      <c r="J80" s="73" t="s">
        <v>11</v>
      </c>
      <c r="K80" s="74" t="s">
        <v>60</v>
      </c>
    </row>
    <row r="81" customFormat="false" ht="17.9" hidden="false" customHeight="true" outlineLevel="0" collapsed="false">
      <c r="A81" s="75" t="s">
        <v>2766</v>
      </c>
      <c r="B81" s="72" t="n">
        <f aca="false">141.4-5</f>
        <v>136.4</v>
      </c>
      <c r="C81" s="72"/>
      <c r="D81" s="72" t="n">
        <v>2</v>
      </c>
      <c r="E81" s="72" t="n">
        <v>2</v>
      </c>
      <c r="F81" s="74"/>
      <c r="G81" s="74"/>
      <c r="H81" s="74"/>
      <c r="I81" s="74"/>
      <c r="J81" s="73" t="n">
        <f aca="false">B81*D81*E81</f>
        <v>545.6</v>
      </c>
      <c r="K81" s="74" t="s">
        <v>68</v>
      </c>
    </row>
    <row r="82" customFormat="false" ht="17.9" hidden="false" customHeight="true" outlineLevel="0" collapsed="false">
      <c r="A82" s="76"/>
      <c r="B82" s="76"/>
      <c r="C82" s="76"/>
      <c r="D82" s="76"/>
      <c r="E82" s="76"/>
      <c r="F82" s="76"/>
      <c r="G82" s="76"/>
      <c r="H82" s="76"/>
      <c r="I82" s="77" t="s">
        <v>11</v>
      </c>
      <c r="J82" s="78" t="n">
        <f aca="false">J81</f>
        <v>545.6</v>
      </c>
      <c r="K82" s="80" t="s">
        <v>68</v>
      </c>
    </row>
    <row r="83" customFormat="false" ht="17.9" hidden="false" customHeight="true" outlineLevel="0" collapsed="false">
      <c r="A83" s="79"/>
      <c r="B83" s="79"/>
      <c r="C83" s="79"/>
      <c r="D83" s="79"/>
      <c r="E83" s="79"/>
      <c r="F83" s="79"/>
      <c r="G83" s="79"/>
      <c r="H83" s="79"/>
      <c r="I83" s="79"/>
      <c r="J83" s="79"/>
      <c r="K83" s="79"/>
    </row>
    <row r="84" customFormat="false" ht="17.9" hidden="false" customHeight="true" outlineLevel="0" collapsed="false">
      <c r="A84" s="70" t="s">
        <v>2737</v>
      </c>
      <c r="B84" s="71" t="s">
        <v>2775</v>
      </c>
      <c r="C84" s="71"/>
      <c r="D84" s="71"/>
      <c r="E84" s="71"/>
      <c r="F84" s="71"/>
      <c r="G84" s="71"/>
      <c r="H84" s="71"/>
      <c r="I84" s="71"/>
      <c r="J84" s="71"/>
      <c r="K84" s="71"/>
    </row>
    <row r="85" customFormat="false" ht="17.9" hidden="false" customHeight="true" outlineLevel="0" collapsed="false">
      <c r="A85" s="70"/>
      <c r="B85" s="72" t="s">
        <v>2739</v>
      </c>
      <c r="C85" s="72" t="s">
        <v>2740</v>
      </c>
      <c r="D85" s="73" t="s">
        <v>2741</v>
      </c>
      <c r="E85" s="72" t="s">
        <v>2774</v>
      </c>
      <c r="F85" s="74" t="s">
        <v>2742</v>
      </c>
      <c r="G85" s="74" t="s">
        <v>2743</v>
      </c>
      <c r="H85" s="74" t="s">
        <v>2744</v>
      </c>
      <c r="I85" s="74"/>
      <c r="J85" s="73" t="s">
        <v>11</v>
      </c>
      <c r="K85" s="74" t="s">
        <v>60</v>
      </c>
    </row>
    <row r="86" customFormat="false" ht="17.9" hidden="false" customHeight="true" outlineLevel="0" collapsed="false">
      <c r="A86" s="75" t="s">
        <v>2766</v>
      </c>
      <c r="B86" s="72" t="n">
        <f aca="false">141.4-5</f>
        <v>136.4</v>
      </c>
      <c r="C86" s="72"/>
      <c r="D86" s="72" t="n">
        <v>2</v>
      </c>
      <c r="E86" s="72" t="n">
        <v>2</v>
      </c>
      <c r="F86" s="74"/>
      <c r="G86" s="74"/>
      <c r="H86" s="74"/>
      <c r="I86" s="74"/>
      <c r="J86" s="73" t="n">
        <f aca="false">B86*D86*E86</f>
        <v>545.6</v>
      </c>
      <c r="K86" s="74" t="s">
        <v>68</v>
      </c>
    </row>
    <row r="87" customFormat="false" ht="17.9" hidden="false" customHeight="true" outlineLevel="0" collapsed="false">
      <c r="A87" s="76"/>
      <c r="B87" s="76"/>
      <c r="C87" s="76"/>
      <c r="D87" s="76"/>
      <c r="E87" s="76"/>
      <c r="F87" s="76"/>
      <c r="G87" s="76"/>
      <c r="H87" s="76"/>
      <c r="I87" s="77" t="s">
        <v>11</v>
      </c>
      <c r="J87" s="78" t="n">
        <f aca="false">J86</f>
        <v>545.6</v>
      </c>
      <c r="K87" s="80" t="s">
        <v>68</v>
      </c>
    </row>
    <row r="88" customFormat="false" ht="17.9" hidden="false" customHeight="true" outlineLevel="0" collapsed="false">
      <c r="A88" s="79"/>
      <c r="B88" s="79"/>
      <c r="C88" s="79"/>
      <c r="D88" s="79"/>
      <c r="E88" s="79"/>
      <c r="F88" s="79"/>
      <c r="G88" s="79"/>
      <c r="H88" s="79"/>
      <c r="I88" s="79"/>
      <c r="J88" s="79"/>
      <c r="K88" s="79"/>
    </row>
    <row r="89" customFormat="false" ht="17.9" hidden="false" customHeight="true" outlineLevel="0" collapsed="false">
      <c r="A89" s="68" t="s">
        <v>2776</v>
      </c>
      <c r="B89" s="68"/>
      <c r="C89" s="68"/>
      <c r="D89" s="68"/>
      <c r="E89" s="68"/>
      <c r="F89" s="68"/>
      <c r="G89" s="68"/>
      <c r="H89" s="68"/>
      <c r="I89" s="68"/>
      <c r="J89" s="68"/>
      <c r="K89" s="68"/>
    </row>
    <row r="90" customFormat="false" ht="17.9" hidden="false" customHeight="true" outlineLevel="0" collapsed="false">
      <c r="A90" s="70" t="s">
        <v>2737</v>
      </c>
      <c r="B90" s="71" t="s">
        <v>2777</v>
      </c>
      <c r="C90" s="71"/>
      <c r="D90" s="71"/>
      <c r="E90" s="71"/>
      <c r="F90" s="71"/>
      <c r="G90" s="71"/>
      <c r="H90" s="71"/>
      <c r="I90" s="71"/>
      <c r="J90" s="71"/>
      <c r="K90" s="71"/>
    </row>
    <row r="91" customFormat="false" ht="17.9" hidden="false" customHeight="true" outlineLevel="0" collapsed="false">
      <c r="A91" s="70"/>
      <c r="B91" s="72" t="s">
        <v>2739</v>
      </c>
      <c r="C91" s="72" t="s">
        <v>2740</v>
      </c>
      <c r="D91" s="73" t="s">
        <v>2741</v>
      </c>
      <c r="E91" s="72" t="s">
        <v>2774</v>
      </c>
      <c r="F91" s="74" t="s">
        <v>2742</v>
      </c>
      <c r="G91" s="74"/>
      <c r="H91" s="74" t="s">
        <v>2744</v>
      </c>
      <c r="I91" s="74"/>
      <c r="J91" s="73" t="s">
        <v>11</v>
      </c>
      <c r="K91" s="74" t="s">
        <v>60</v>
      </c>
    </row>
    <row r="92" customFormat="false" ht="17.9" hidden="false" customHeight="true" outlineLevel="0" collapsed="false">
      <c r="A92" s="75" t="s">
        <v>2766</v>
      </c>
      <c r="B92" s="72" t="n">
        <f aca="false">141.4-5</f>
        <v>136.4</v>
      </c>
      <c r="C92" s="72"/>
      <c r="D92" s="72" t="n">
        <v>2</v>
      </c>
      <c r="E92" s="72" t="n">
        <v>2</v>
      </c>
      <c r="F92" s="74"/>
      <c r="G92" s="74"/>
      <c r="H92" s="74"/>
      <c r="I92" s="74"/>
      <c r="J92" s="73" t="n">
        <f aca="false">B92*D92*E92</f>
        <v>545.6</v>
      </c>
      <c r="K92" s="74" t="s">
        <v>68</v>
      </c>
    </row>
    <row r="93" customFormat="false" ht="17.9" hidden="false" customHeight="true" outlineLevel="0" collapsed="false">
      <c r="A93" s="76"/>
      <c r="B93" s="76"/>
      <c r="C93" s="76"/>
      <c r="D93" s="76"/>
      <c r="E93" s="76"/>
      <c r="F93" s="76"/>
      <c r="G93" s="76"/>
      <c r="H93" s="76"/>
      <c r="I93" s="77" t="s">
        <v>11</v>
      </c>
      <c r="J93" s="78" t="n">
        <f aca="false">J92</f>
        <v>545.6</v>
      </c>
      <c r="K93" s="80" t="s">
        <v>68</v>
      </c>
    </row>
    <row r="94" customFormat="false" ht="17.9" hidden="false" customHeight="true" outlineLevel="0" collapsed="false">
      <c r="A94" s="79"/>
      <c r="B94" s="79"/>
      <c r="C94" s="79"/>
      <c r="D94" s="79"/>
      <c r="E94" s="79"/>
      <c r="F94" s="79"/>
      <c r="G94" s="79"/>
      <c r="H94" s="79"/>
      <c r="I94" s="79"/>
      <c r="J94" s="79"/>
      <c r="K94" s="79"/>
    </row>
    <row r="95" customFormat="false" ht="17.9" hidden="false" customHeight="true" outlineLevel="0" collapsed="false">
      <c r="A95" s="70" t="s">
        <v>2737</v>
      </c>
      <c r="B95" s="71" t="s">
        <v>2778</v>
      </c>
      <c r="C95" s="71"/>
      <c r="D95" s="71"/>
      <c r="E95" s="71"/>
      <c r="F95" s="71"/>
      <c r="G95" s="71"/>
      <c r="H95" s="71"/>
      <c r="I95" s="71"/>
      <c r="J95" s="71"/>
      <c r="K95" s="71"/>
    </row>
    <row r="96" customFormat="false" ht="17.9" hidden="false" customHeight="true" outlineLevel="0" collapsed="false">
      <c r="A96" s="70"/>
      <c r="B96" s="72" t="s">
        <v>2739</v>
      </c>
      <c r="C96" s="72" t="s">
        <v>2740</v>
      </c>
      <c r="D96" s="73" t="s">
        <v>2741</v>
      </c>
      <c r="E96" s="72" t="s">
        <v>2774</v>
      </c>
      <c r="F96" s="74" t="s">
        <v>2742</v>
      </c>
      <c r="G96" s="74" t="s">
        <v>2743</v>
      </c>
      <c r="H96" s="74" t="s">
        <v>2744</v>
      </c>
      <c r="I96" s="74"/>
      <c r="J96" s="73" t="s">
        <v>11</v>
      </c>
      <c r="K96" s="74" t="s">
        <v>60</v>
      </c>
    </row>
    <row r="97" customFormat="false" ht="17.9" hidden="false" customHeight="true" outlineLevel="0" collapsed="false">
      <c r="A97" s="75" t="s">
        <v>2766</v>
      </c>
      <c r="B97" s="72" t="n">
        <f aca="false">141.4-5</f>
        <v>136.4</v>
      </c>
      <c r="C97" s="72"/>
      <c r="D97" s="72" t="n">
        <v>2</v>
      </c>
      <c r="E97" s="72" t="n">
        <v>2</v>
      </c>
      <c r="F97" s="74"/>
      <c r="G97" s="74"/>
      <c r="H97" s="74"/>
      <c r="I97" s="74"/>
      <c r="J97" s="73" t="n">
        <f aca="false">B97*D97*E97</f>
        <v>545.6</v>
      </c>
      <c r="K97" s="74" t="s">
        <v>68</v>
      </c>
    </row>
    <row r="98" customFormat="false" ht="17.9" hidden="false" customHeight="true" outlineLevel="0" collapsed="false">
      <c r="A98" s="76"/>
      <c r="B98" s="76"/>
      <c r="C98" s="76"/>
      <c r="D98" s="76"/>
      <c r="E98" s="76"/>
      <c r="F98" s="76"/>
      <c r="G98" s="76"/>
      <c r="H98" s="76"/>
      <c r="I98" s="77" t="s">
        <v>11</v>
      </c>
      <c r="J98" s="78" t="n">
        <f aca="false">J97</f>
        <v>545.6</v>
      </c>
      <c r="K98" s="80" t="s">
        <v>68</v>
      </c>
    </row>
    <row r="99" customFormat="false" ht="17.9" hidden="false" customHeight="true" outlineLevel="0" collapsed="false">
      <c r="A99" s="79"/>
      <c r="B99" s="79"/>
      <c r="C99" s="79"/>
      <c r="D99" s="79"/>
      <c r="E99" s="79"/>
      <c r="F99" s="79"/>
      <c r="G99" s="79"/>
      <c r="H99" s="79"/>
      <c r="I99" s="79"/>
      <c r="J99" s="79"/>
      <c r="K99" s="79"/>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9">
    <mergeCell ref="A1:B2"/>
    <mergeCell ref="C1:K1"/>
    <mergeCell ref="C2:K2"/>
    <mergeCell ref="A3:K3"/>
    <mergeCell ref="A4:K4"/>
    <mergeCell ref="A5:K5"/>
    <mergeCell ref="A6:K6"/>
    <mergeCell ref="A7:K7"/>
    <mergeCell ref="A8:K8"/>
    <mergeCell ref="A9:A10"/>
    <mergeCell ref="B9:K9"/>
    <mergeCell ref="A13:H13"/>
    <mergeCell ref="A14:K14"/>
    <mergeCell ref="A15:A16"/>
    <mergeCell ref="B15:K15"/>
    <mergeCell ref="A20:H20"/>
    <mergeCell ref="A21:K21"/>
    <mergeCell ref="A22:A23"/>
    <mergeCell ref="B22:K22"/>
    <mergeCell ref="A26:H26"/>
    <mergeCell ref="A27:K27"/>
    <mergeCell ref="A28:A29"/>
    <mergeCell ref="B28:K28"/>
    <mergeCell ref="A31:H31"/>
    <mergeCell ref="A32:K32"/>
    <mergeCell ref="A33:A34"/>
    <mergeCell ref="B33:K33"/>
    <mergeCell ref="A36:H36"/>
    <mergeCell ref="A37:K37"/>
    <mergeCell ref="A38:K38"/>
    <mergeCell ref="A39:A40"/>
    <mergeCell ref="B39:K39"/>
    <mergeCell ref="A42:H42"/>
    <mergeCell ref="A43:K43"/>
    <mergeCell ref="A44:A45"/>
    <mergeCell ref="B44:K44"/>
    <mergeCell ref="A47:H47"/>
    <mergeCell ref="A48:K48"/>
    <mergeCell ref="A49:K49"/>
    <mergeCell ref="A50:K50"/>
    <mergeCell ref="A51:A52"/>
    <mergeCell ref="B51:K51"/>
    <mergeCell ref="A55:H55"/>
    <mergeCell ref="A56:K56"/>
    <mergeCell ref="A57:K57"/>
    <mergeCell ref="A58:K58"/>
    <mergeCell ref="A59:A60"/>
    <mergeCell ref="B59:K59"/>
    <mergeCell ref="A63:H63"/>
    <mergeCell ref="A64:K64"/>
    <mergeCell ref="A65:K65"/>
    <mergeCell ref="A66:K66"/>
    <mergeCell ref="A67:A68"/>
    <mergeCell ref="B67:K67"/>
    <mergeCell ref="A70:H70"/>
    <mergeCell ref="A71:K71"/>
    <mergeCell ref="A72:K72"/>
    <mergeCell ref="A73:A74"/>
    <mergeCell ref="B73:K73"/>
    <mergeCell ref="A76:H76"/>
    <mergeCell ref="A77:K77"/>
    <mergeCell ref="A78:K78"/>
    <mergeCell ref="A79:A80"/>
    <mergeCell ref="B79:K79"/>
    <mergeCell ref="A82:H82"/>
    <mergeCell ref="A83:K83"/>
    <mergeCell ref="A84:A85"/>
    <mergeCell ref="B84:K84"/>
    <mergeCell ref="A87:H87"/>
    <mergeCell ref="A88:K88"/>
    <mergeCell ref="A89:K89"/>
    <mergeCell ref="A90:A91"/>
    <mergeCell ref="B90:K90"/>
    <mergeCell ref="A93:H93"/>
    <mergeCell ref="A94:K94"/>
    <mergeCell ref="A95:A96"/>
    <mergeCell ref="B95:K95"/>
    <mergeCell ref="A98:H98"/>
    <mergeCell ref="A99:K99"/>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77" man="true" max="16383" min="0"/>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20"/>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A1" activeCellId="0" sqref="A1"/>
    </sheetView>
  </sheetViews>
  <sheetFormatPr defaultColWidth="9.1484375" defaultRowHeight="13.8" zeroHeight="false" outlineLevelRow="0" outlineLevelCol="0"/>
  <cols>
    <col collapsed="false" customWidth="true" hidden="false" outlineLevel="0" max="1" min="1" style="82" width="24.11"/>
    <col collapsed="false" customWidth="true" hidden="false" outlineLevel="0" max="2" min="2" style="82" width="18.31"/>
    <col collapsed="false" customWidth="true" hidden="false" outlineLevel="0" max="3" min="3" style="82" width="17.86"/>
    <col collapsed="false" customWidth="true" hidden="false" outlineLevel="0" max="4" min="4" style="82" width="13.29"/>
    <col collapsed="false" customWidth="true" hidden="false" outlineLevel="0" max="5" min="5" style="82" width="22.15"/>
    <col collapsed="false" customWidth="true" hidden="false" outlineLevel="0" max="9" min="6" style="82" width="15.42"/>
    <col collapsed="false" customWidth="true" hidden="false" outlineLevel="0" max="10" min="10" style="82" width="9.57"/>
    <col collapsed="false" customWidth="false" hidden="false" outlineLevel="0" max="11" min="11" style="60" width="9.14"/>
    <col collapsed="false" customWidth="false" hidden="false" outlineLevel="0" max="12" min="12" style="83" width="9.14"/>
    <col collapsed="false" customWidth="true" hidden="false" outlineLevel="0" max="13" min="13" style="83" width="15.42"/>
    <col collapsed="false" customWidth="true" hidden="false" outlineLevel="0" max="14" min="14" style="83" width="14.14"/>
    <col collapsed="false" customWidth="false" hidden="false" outlineLevel="0" max="17" min="15" style="60" width="9.14"/>
    <col collapsed="false" customWidth="true" hidden="false" outlineLevel="0" max="18" min="18" style="83" width="6.57"/>
    <col collapsed="false" customWidth="true" hidden="false" outlineLevel="0" max="19" min="19" style="83" width="14.29"/>
    <col collapsed="false" customWidth="true" hidden="false" outlineLevel="0" max="20" min="20" style="83" width="8"/>
    <col collapsed="false" customWidth="false" hidden="false" outlineLevel="0" max="16383" min="21" style="60" width="9.14"/>
    <col collapsed="false" customWidth="true" hidden="false" outlineLevel="0" max="16384" min="16384" style="61" width="11.53"/>
  </cols>
  <sheetData>
    <row r="1" customFormat="false" ht="43.5" hidden="false" customHeight="true" outlineLevel="0" collapsed="false">
      <c r="A1" s="84"/>
      <c r="B1" s="84"/>
      <c r="C1" s="85" t="s">
        <v>2733</v>
      </c>
      <c r="D1" s="85"/>
      <c r="E1" s="85"/>
      <c r="F1" s="85"/>
      <c r="G1" s="85"/>
      <c r="H1" s="85"/>
      <c r="I1" s="85"/>
    </row>
    <row r="2" customFormat="false" ht="24.85" hidden="false" customHeight="true" outlineLevel="0" collapsed="false">
      <c r="A2" s="84"/>
      <c r="B2" s="84"/>
      <c r="C2" s="86" t="s">
        <v>2734</v>
      </c>
      <c r="D2" s="86"/>
      <c r="E2" s="86"/>
      <c r="F2" s="86"/>
      <c r="G2" s="86"/>
      <c r="H2" s="86"/>
      <c r="I2" s="86"/>
    </row>
    <row r="3" customFormat="false" ht="13.8" hidden="false" customHeight="false" outlineLevel="0" collapsed="false">
      <c r="A3" s="84"/>
      <c r="B3" s="84"/>
      <c r="C3" s="84"/>
      <c r="D3" s="84"/>
      <c r="E3" s="84"/>
      <c r="F3" s="84"/>
      <c r="G3" s="84"/>
      <c r="H3" s="84"/>
      <c r="I3" s="84"/>
    </row>
    <row r="4" customFormat="false" ht="21.1" hidden="false" customHeight="true" outlineLevel="0" collapsed="false">
      <c r="A4" s="87" t="s">
        <v>2779</v>
      </c>
      <c r="B4" s="87"/>
      <c r="C4" s="87"/>
      <c r="D4" s="87"/>
      <c r="E4" s="87"/>
      <c r="F4" s="87"/>
      <c r="G4" s="87"/>
      <c r="H4" s="87"/>
      <c r="I4" s="87"/>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c r="KF4" s="88"/>
      <c r="KG4" s="88"/>
      <c r="KH4" s="88"/>
      <c r="KI4" s="88"/>
      <c r="KJ4" s="88"/>
      <c r="KK4" s="88"/>
      <c r="KL4" s="88"/>
      <c r="KM4" s="88"/>
      <c r="KN4" s="88"/>
      <c r="KO4" s="88"/>
      <c r="KP4" s="88"/>
      <c r="KQ4" s="88"/>
      <c r="KR4" s="88"/>
      <c r="KS4" s="88"/>
      <c r="KT4" s="88"/>
      <c r="KU4" s="88"/>
      <c r="KV4" s="88"/>
      <c r="KW4" s="88"/>
      <c r="KX4" s="88"/>
      <c r="KY4" s="88"/>
      <c r="KZ4" s="88"/>
      <c r="LA4" s="88"/>
      <c r="LB4" s="88"/>
      <c r="LC4" s="88"/>
      <c r="LD4" s="88"/>
      <c r="LE4" s="88"/>
      <c r="LF4" s="88"/>
      <c r="LG4" s="88"/>
      <c r="LH4" s="88"/>
      <c r="LI4" s="88"/>
      <c r="LJ4" s="88"/>
      <c r="LK4" s="88"/>
      <c r="LL4" s="88"/>
      <c r="LM4" s="88"/>
      <c r="LN4" s="88"/>
      <c r="LO4" s="88"/>
      <c r="LP4" s="88"/>
      <c r="LQ4" s="88"/>
      <c r="LR4" s="88"/>
      <c r="LS4" s="88"/>
      <c r="LT4" s="88"/>
      <c r="LU4" s="88"/>
      <c r="LV4" s="88"/>
      <c r="LW4" s="88"/>
      <c r="LX4" s="88"/>
      <c r="LY4" s="88"/>
      <c r="LZ4" s="88"/>
      <c r="MA4" s="88"/>
      <c r="MB4" s="88"/>
      <c r="MC4" s="88"/>
      <c r="MD4" s="88"/>
      <c r="ME4" s="88"/>
      <c r="MF4" s="88"/>
      <c r="MG4" s="88"/>
      <c r="MH4" s="88"/>
      <c r="MI4" s="88"/>
      <c r="MJ4" s="88"/>
      <c r="MK4" s="88"/>
      <c r="ML4" s="88"/>
      <c r="MM4" s="88"/>
      <c r="MN4" s="88"/>
      <c r="MO4" s="88"/>
      <c r="MP4" s="88"/>
      <c r="MQ4" s="88"/>
      <c r="MR4" s="88"/>
      <c r="MS4" s="88"/>
      <c r="MT4" s="88"/>
      <c r="MU4" s="88"/>
      <c r="MV4" s="88"/>
      <c r="MW4" s="88"/>
      <c r="MX4" s="88"/>
      <c r="MY4" s="88"/>
      <c r="MZ4" s="88"/>
      <c r="NA4" s="88"/>
      <c r="NB4" s="88"/>
      <c r="NC4" s="88"/>
      <c r="ND4" s="88"/>
      <c r="NE4" s="88"/>
      <c r="NF4" s="88"/>
      <c r="NG4" s="88"/>
      <c r="NH4" s="88"/>
      <c r="NI4" s="88"/>
      <c r="NJ4" s="88"/>
      <c r="NK4" s="88"/>
      <c r="NL4" s="88"/>
      <c r="NM4" s="88"/>
      <c r="NN4" s="88"/>
      <c r="NO4" s="88"/>
      <c r="NP4" s="88"/>
      <c r="NQ4" s="88"/>
      <c r="NR4" s="88"/>
      <c r="NS4" s="88"/>
      <c r="NT4" s="88"/>
      <c r="NU4" s="88"/>
      <c r="NV4" s="88"/>
      <c r="NW4" s="88"/>
      <c r="NX4" s="88"/>
      <c r="NY4" s="88"/>
      <c r="NZ4" s="88"/>
      <c r="OA4" s="88"/>
      <c r="OB4" s="88"/>
      <c r="OC4" s="88"/>
      <c r="OD4" s="88"/>
      <c r="OE4" s="88"/>
      <c r="OF4" s="88"/>
      <c r="OG4" s="88"/>
      <c r="OH4" s="88"/>
      <c r="OI4" s="88"/>
      <c r="OJ4" s="88"/>
      <c r="OK4" s="88"/>
      <c r="OL4" s="88"/>
      <c r="OM4" s="88"/>
      <c r="ON4" s="88"/>
      <c r="OO4" s="88"/>
      <c r="OP4" s="88"/>
      <c r="OQ4" s="88"/>
      <c r="OR4" s="88"/>
      <c r="OS4" s="88"/>
      <c r="OT4" s="88"/>
      <c r="OU4" s="88"/>
      <c r="OV4" s="88"/>
      <c r="OW4" s="88"/>
      <c r="OX4" s="88"/>
      <c r="OY4" s="88"/>
      <c r="OZ4" s="88"/>
      <c r="PA4" s="88"/>
      <c r="PB4" s="88"/>
      <c r="PC4" s="88"/>
      <c r="PD4" s="88"/>
      <c r="PE4" s="88"/>
      <c r="PF4" s="88"/>
      <c r="PG4" s="88"/>
      <c r="PH4" s="88"/>
      <c r="PI4" s="88"/>
      <c r="PJ4" s="88"/>
      <c r="PK4" s="88"/>
      <c r="PL4" s="88"/>
      <c r="PM4" s="88"/>
      <c r="PN4" s="88"/>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8"/>
      <c r="RA4" s="88"/>
      <c r="RB4" s="88"/>
      <c r="RC4" s="88"/>
      <c r="RD4" s="88"/>
      <c r="RE4" s="88"/>
      <c r="RF4" s="88"/>
      <c r="RG4" s="88"/>
      <c r="RH4" s="88"/>
      <c r="RI4" s="88"/>
      <c r="RJ4" s="88"/>
      <c r="RK4" s="88"/>
      <c r="RL4" s="88"/>
      <c r="RM4" s="88"/>
      <c r="RN4" s="88"/>
      <c r="RO4" s="88"/>
      <c r="RP4" s="88"/>
      <c r="RQ4" s="88"/>
      <c r="RR4" s="88"/>
      <c r="RS4" s="88"/>
      <c r="RT4" s="88"/>
      <c r="RU4" s="88"/>
      <c r="RV4" s="88"/>
      <c r="RW4" s="88"/>
      <c r="RX4" s="88"/>
      <c r="RY4" s="88"/>
      <c r="RZ4" s="88"/>
      <c r="SA4" s="88"/>
      <c r="SB4" s="88"/>
      <c r="SC4" s="88"/>
      <c r="SD4" s="88"/>
      <c r="SE4" s="88"/>
      <c r="SF4" s="88"/>
      <c r="SG4" s="88"/>
      <c r="SH4" s="88"/>
      <c r="SI4" s="88"/>
      <c r="SJ4" s="88"/>
      <c r="SK4" s="88"/>
      <c r="SL4" s="88"/>
      <c r="SM4" s="88"/>
      <c r="SN4" s="88"/>
      <c r="SO4" s="88"/>
      <c r="SP4" s="88"/>
      <c r="SQ4" s="88"/>
      <c r="SR4" s="88"/>
      <c r="SS4" s="88"/>
      <c r="ST4" s="88"/>
      <c r="SU4" s="88"/>
      <c r="SV4" s="88"/>
      <c r="SW4" s="88"/>
      <c r="SX4" s="88"/>
      <c r="SY4" s="88"/>
      <c r="SZ4" s="88"/>
      <c r="TA4" s="88"/>
      <c r="TB4" s="88"/>
      <c r="TC4" s="88"/>
      <c r="TD4" s="88"/>
      <c r="TE4" s="88"/>
      <c r="TF4" s="88"/>
      <c r="TG4" s="88"/>
      <c r="TH4" s="88"/>
      <c r="TI4" s="88"/>
      <c r="TJ4" s="88"/>
      <c r="TK4" s="88"/>
      <c r="TL4" s="88"/>
      <c r="TM4" s="88"/>
      <c r="TN4" s="88"/>
      <c r="TO4" s="88"/>
      <c r="TP4" s="88"/>
      <c r="TQ4" s="88"/>
      <c r="TR4" s="88"/>
      <c r="TS4" s="88"/>
      <c r="TT4" s="88"/>
      <c r="TU4" s="88"/>
      <c r="TV4" s="88"/>
      <c r="TW4" s="88"/>
      <c r="TX4" s="88"/>
      <c r="TY4" s="88"/>
      <c r="TZ4" s="88"/>
      <c r="UA4" s="88"/>
      <c r="UB4" s="88"/>
      <c r="UC4" s="88"/>
      <c r="UD4" s="88"/>
      <c r="UE4" s="88"/>
      <c r="UF4" s="88"/>
      <c r="UG4" s="88"/>
      <c r="UH4" s="88"/>
      <c r="UI4" s="88"/>
      <c r="UJ4" s="88"/>
      <c r="UK4" s="88"/>
      <c r="UL4" s="88"/>
      <c r="UM4" s="88"/>
      <c r="UN4" s="88"/>
      <c r="UO4" s="88"/>
      <c r="UP4" s="88"/>
      <c r="UQ4" s="88"/>
      <c r="UR4" s="88"/>
      <c r="US4" s="88"/>
      <c r="UT4" s="88"/>
      <c r="UU4" s="88"/>
      <c r="UV4" s="88"/>
      <c r="UW4" s="88"/>
      <c r="UX4" s="88"/>
      <c r="UY4" s="88"/>
      <c r="UZ4" s="88"/>
      <c r="VA4" s="88"/>
      <c r="VB4" s="88"/>
      <c r="VC4" s="88"/>
      <c r="VD4" s="88"/>
      <c r="VE4" s="88"/>
      <c r="VF4" s="88"/>
      <c r="VG4" s="88"/>
      <c r="VH4" s="88"/>
      <c r="VI4" s="88"/>
      <c r="VJ4" s="88"/>
      <c r="VK4" s="88"/>
      <c r="VL4" s="88"/>
      <c r="VM4" s="88"/>
      <c r="VN4" s="88"/>
      <c r="VO4" s="88"/>
      <c r="VP4" s="88"/>
      <c r="VQ4" s="88"/>
      <c r="VR4" s="88"/>
      <c r="VS4" s="88"/>
      <c r="VT4" s="88"/>
      <c r="VU4" s="88"/>
      <c r="VV4" s="88"/>
      <c r="VW4" s="88"/>
      <c r="VX4" s="88"/>
      <c r="VY4" s="88"/>
      <c r="VZ4" s="88"/>
      <c r="WA4" s="88"/>
      <c r="WB4" s="88"/>
      <c r="WC4" s="88"/>
      <c r="WD4" s="88"/>
      <c r="WE4" s="88"/>
      <c r="WF4" s="88"/>
      <c r="WG4" s="88"/>
      <c r="WH4" s="88"/>
      <c r="WI4" s="88"/>
      <c r="WJ4" s="88"/>
      <c r="WK4" s="88"/>
      <c r="WL4" s="88"/>
      <c r="WM4" s="88"/>
      <c r="WN4" s="88"/>
      <c r="WO4" s="88"/>
      <c r="WP4" s="88"/>
      <c r="WQ4" s="88"/>
      <c r="WR4" s="88"/>
      <c r="WS4" s="88"/>
      <c r="WT4" s="88"/>
      <c r="WU4" s="88"/>
      <c r="WV4" s="88"/>
      <c r="WW4" s="88"/>
      <c r="WX4" s="88"/>
      <c r="WY4" s="88"/>
      <c r="WZ4" s="88"/>
      <c r="XA4" s="88"/>
      <c r="XB4" s="88"/>
      <c r="XC4" s="88"/>
      <c r="XD4" s="88"/>
      <c r="XE4" s="88"/>
      <c r="XF4" s="88"/>
      <c r="XG4" s="88"/>
      <c r="XH4" s="88"/>
      <c r="XI4" s="88"/>
      <c r="XJ4" s="88"/>
      <c r="XK4" s="88"/>
      <c r="XL4" s="88"/>
      <c r="XM4" s="88"/>
      <c r="XN4" s="88"/>
      <c r="XO4" s="88"/>
      <c r="XP4" s="88"/>
      <c r="XQ4" s="88"/>
      <c r="XR4" s="88"/>
      <c r="XS4" s="88"/>
      <c r="XT4" s="88"/>
      <c r="XU4" s="88"/>
      <c r="XV4" s="88"/>
      <c r="XW4" s="88"/>
      <c r="XX4" s="88"/>
      <c r="XY4" s="88"/>
      <c r="XZ4" s="88"/>
      <c r="YA4" s="88"/>
      <c r="YB4" s="88"/>
      <c r="YC4" s="88"/>
      <c r="YD4" s="88"/>
      <c r="YE4" s="88"/>
      <c r="YF4" s="88"/>
      <c r="YG4" s="88"/>
      <c r="YH4" s="88"/>
      <c r="YI4" s="88"/>
      <c r="YJ4" s="88"/>
      <c r="YK4" s="88"/>
      <c r="YL4" s="88"/>
      <c r="YM4" s="88"/>
      <c r="YN4" s="88"/>
      <c r="YO4" s="88"/>
      <c r="YP4" s="88"/>
      <c r="YQ4" s="88"/>
      <c r="YR4" s="88"/>
      <c r="YS4" s="88"/>
      <c r="YT4" s="88"/>
      <c r="YU4" s="88"/>
      <c r="YV4" s="88"/>
      <c r="YW4" s="88"/>
      <c r="YX4" s="88"/>
      <c r="YY4" s="88"/>
      <c r="YZ4" s="88"/>
      <c r="ZA4" s="88"/>
      <c r="ZB4" s="88"/>
      <c r="ZC4" s="88"/>
      <c r="ZD4" s="88"/>
      <c r="ZE4" s="88"/>
      <c r="ZF4" s="88"/>
      <c r="ZG4" s="88"/>
      <c r="ZH4" s="88"/>
      <c r="ZI4" s="88"/>
      <c r="ZJ4" s="88"/>
      <c r="ZK4" s="88"/>
      <c r="ZL4" s="88"/>
      <c r="ZM4" s="88"/>
      <c r="ZN4" s="88"/>
      <c r="ZO4" s="88"/>
      <c r="ZP4" s="88"/>
      <c r="ZQ4" s="88"/>
      <c r="ZR4" s="88"/>
      <c r="ZS4" s="88"/>
      <c r="ZT4" s="88"/>
      <c r="ZU4" s="88"/>
      <c r="ZV4" s="88"/>
      <c r="ZW4" s="88"/>
      <c r="ZX4" s="88"/>
      <c r="ZY4" s="88"/>
      <c r="ZZ4" s="88"/>
      <c r="AAA4" s="88"/>
      <c r="AAB4" s="88"/>
      <c r="AAC4" s="88"/>
      <c r="AAD4" s="88"/>
      <c r="AAE4" s="88"/>
      <c r="AAF4" s="88"/>
      <c r="AAG4" s="88"/>
      <c r="AAH4" s="88"/>
      <c r="AAI4" s="88"/>
      <c r="AAJ4" s="88"/>
      <c r="AAK4" s="88"/>
      <c r="AAL4" s="88"/>
      <c r="AAM4" s="88"/>
      <c r="AAN4" s="88"/>
      <c r="AAO4" s="88"/>
      <c r="AAP4" s="88"/>
      <c r="AAQ4" s="88"/>
      <c r="AAR4" s="88"/>
      <c r="AAS4" s="88"/>
      <c r="AAT4" s="88"/>
      <c r="AAU4" s="88"/>
      <c r="AAV4" s="88"/>
      <c r="AAW4" s="88"/>
      <c r="AAX4" s="88"/>
      <c r="AAY4" s="88"/>
      <c r="AAZ4" s="88"/>
      <c r="ABA4" s="88"/>
      <c r="ABB4" s="88"/>
      <c r="ABC4" s="88"/>
      <c r="ABD4" s="88"/>
      <c r="ABE4" s="88"/>
      <c r="ABF4" s="88"/>
      <c r="ABG4" s="88"/>
      <c r="ABH4" s="88"/>
      <c r="ABI4" s="88"/>
      <c r="ABJ4" s="88"/>
      <c r="ABK4" s="88"/>
      <c r="ABL4" s="88"/>
      <c r="ABM4" s="88"/>
      <c r="ABN4" s="88"/>
      <c r="ABO4" s="88"/>
      <c r="ABP4" s="88"/>
      <c r="ABQ4" s="88"/>
      <c r="ABR4" s="88"/>
      <c r="ABS4" s="88"/>
      <c r="ABT4" s="88"/>
      <c r="ABU4" s="88"/>
      <c r="ABV4" s="88"/>
      <c r="ABW4" s="88"/>
      <c r="ABX4" s="88"/>
      <c r="ABY4" s="88"/>
      <c r="ABZ4" s="88"/>
      <c r="ACA4" s="88"/>
      <c r="ACB4" s="88"/>
      <c r="ACC4" s="88"/>
      <c r="ACD4" s="88"/>
      <c r="ACE4" s="88"/>
      <c r="ACF4" s="88"/>
      <c r="ACG4" s="88"/>
      <c r="ACH4" s="88"/>
      <c r="ACI4" s="88"/>
      <c r="ACJ4" s="88"/>
      <c r="ACK4" s="88"/>
      <c r="ACL4" s="88"/>
      <c r="ACM4" s="88"/>
      <c r="ACN4" s="88"/>
      <c r="ACO4" s="88"/>
      <c r="ACP4" s="88"/>
      <c r="ACQ4" s="88"/>
      <c r="ACR4" s="88"/>
      <c r="ACS4" s="88"/>
      <c r="ACT4" s="88"/>
      <c r="ACU4" s="88"/>
      <c r="ACV4" s="88"/>
      <c r="ACW4" s="88"/>
      <c r="ACX4" s="88"/>
      <c r="ACY4" s="88"/>
      <c r="ACZ4" s="88"/>
      <c r="ADA4" s="88"/>
      <c r="ADB4" s="88"/>
      <c r="ADC4" s="88"/>
      <c r="ADD4" s="88"/>
      <c r="ADE4" s="88"/>
      <c r="ADF4" s="88"/>
      <c r="ADG4" s="88"/>
      <c r="ADH4" s="88"/>
      <c r="ADI4" s="88"/>
      <c r="ADJ4" s="88"/>
      <c r="ADK4" s="88"/>
      <c r="ADL4" s="88"/>
      <c r="ADM4" s="88"/>
      <c r="ADN4" s="88"/>
      <c r="ADO4" s="88"/>
      <c r="ADP4" s="88"/>
      <c r="ADQ4" s="88"/>
      <c r="ADR4" s="88"/>
      <c r="ADS4" s="88"/>
      <c r="ADT4" s="88"/>
      <c r="ADU4" s="88"/>
      <c r="ADV4" s="88"/>
      <c r="ADW4" s="88"/>
      <c r="ADX4" s="88"/>
      <c r="ADY4" s="88"/>
      <c r="ADZ4" s="88"/>
      <c r="AEA4" s="88"/>
      <c r="AEB4" s="88"/>
      <c r="AEC4" s="88"/>
      <c r="AED4" s="88"/>
      <c r="AEE4" s="88"/>
      <c r="AEF4" s="88"/>
      <c r="AEG4" s="88"/>
      <c r="AEH4" s="88"/>
      <c r="AEI4" s="88"/>
      <c r="AEJ4" s="88"/>
      <c r="AEK4" s="88"/>
      <c r="AEL4" s="88"/>
      <c r="AEM4" s="88"/>
      <c r="AEN4" s="88"/>
      <c r="AEO4" s="88"/>
      <c r="AEP4" s="88"/>
      <c r="AEQ4" s="88"/>
      <c r="AER4" s="88"/>
      <c r="AES4" s="88"/>
      <c r="AET4" s="88"/>
      <c r="AEU4" s="88"/>
      <c r="AEV4" s="88"/>
      <c r="AEW4" s="88"/>
      <c r="AEX4" s="88"/>
      <c r="AEY4" s="88"/>
      <c r="AEZ4" s="88"/>
      <c r="AFA4" s="88"/>
      <c r="AFB4" s="88"/>
      <c r="AFC4" s="88"/>
      <c r="AFD4" s="88"/>
      <c r="AFE4" s="88"/>
      <c r="AFF4" s="88"/>
      <c r="AFG4" s="88"/>
      <c r="AFH4" s="88"/>
      <c r="AFI4" s="88"/>
      <c r="AFJ4" s="88"/>
      <c r="AFK4" s="88"/>
      <c r="AFL4" s="88"/>
      <c r="AFM4" s="88"/>
      <c r="AFN4" s="88"/>
      <c r="AFO4" s="88"/>
      <c r="AFP4" s="88"/>
      <c r="AFQ4" s="88"/>
      <c r="AFR4" s="88"/>
      <c r="AFS4" s="88"/>
      <c r="AFT4" s="88"/>
      <c r="AFU4" s="88"/>
      <c r="AFV4" s="88"/>
      <c r="AFW4" s="88"/>
      <c r="AFX4" s="88"/>
      <c r="AFY4" s="88"/>
      <c r="AFZ4" s="88"/>
      <c r="AGA4" s="88"/>
      <c r="AGB4" s="88"/>
      <c r="AGC4" s="88"/>
      <c r="AGD4" s="88"/>
      <c r="AGE4" s="88"/>
      <c r="AGF4" s="88"/>
      <c r="AGG4" s="88"/>
      <c r="AGH4" s="88"/>
      <c r="AGI4" s="88"/>
      <c r="AGJ4" s="88"/>
      <c r="AGK4" s="88"/>
      <c r="AGL4" s="88"/>
      <c r="AGM4" s="88"/>
      <c r="AGN4" s="88"/>
      <c r="AGO4" s="88"/>
      <c r="AGP4" s="88"/>
      <c r="AGQ4" s="88"/>
      <c r="AGR4" s="88"/>
      <c r="AGS4" s="88"/>
      <c r="AGT4" s="88"/>
      <c r="AGU4" s="88"/>
      <c r="AGV4" s="88"/>
      <c r="AGW4" s="88"/>
      <c r="AGX4" s="88"/>
      <c r="AGY4" s="88"/>
      <c r="AGZ4" s="88"/>
      <c r="AHA4" s="88"/>
      <c r="AHB4" s="88"/>
      <c r="AHC4" s="88"/>
      <c r="AHD4" s="88"/>
      <c r="AHE4" s="88"/>
      <c r="AHF4" s="88"/>
      <c r="AHG4" s="88"/>
      <c r="AHH4" s="88"/>
      <c r="AHI4" s="88"/>
      <c r="AHJ4" s="88"/>
      <c r="AHK4" s="88"/>
      <c r="AHL4" s="88"/>
      <c r="AHM4" s="88"/>
      <c r="AHN4" s="88"/>
      <c r="AHO4" s="88"/>
      <c r="AHP4" s="88"/>
      <c r="AHQ4" s="88"/>
      <c r="AHR4" s="88"/>
      <c r="AHS4" s="88"/>
      <c r="AHT4" s="88"/>
      <c r="AHU4" s="88"/>
      <c r="AHV4" s="88"/>
      <c r="AHW4" s="88"/>
      <c r="AHX4" s="88"/>
      <c r="AHY4" s="88"/>
      <c r="AHZ4" s="88"/>
      <c r="AIA4" s="88"/>
      <c r="AIB4" s="88"/>
      <c r="AIC4" s="88"/>
      <c r="AID4" s="88"/>
      <c r="AIE4" s="88"/>
      <c r="AIF4" s="88"/>
      <c r="AIG4" s="88"/>
      <c r="AIH4" s="88"/>
      <c r="AII4" s="88"/>
      <c r="AIJ4" s="88"/>
      <c r="AIK4" s="88"/>
      <c r="AIL4" s="88"/>
      <c r="AIM4" s="88"/>
      <c r="AIN4" s="88"/>
      <c r="AIO4" s="88"/>
      <c r="AIP4" s="88"/>
      <c r="AIQ4" s="88"/>
      <c r="AIR4" s="88"/>
      <c r="AIS4" s="88"/>
      <c r="AIT4" s="88"/>
      <c r="AIU4" s="88"/>
      <c r="AIV4" s="88"/>
      <c r="AIW4" s="88"/>
      <c r="AIX4" s="88"/>
      <c r="AIY4" s="88"/>
      <c r="AIZ4" s="88"/>
      <c r="AJA4" s="88"/>
      <c r="AJB4" s="88"/>
      <c r="AJC4" s="88"/>
      <c r="AJD4" s="88"/>
      <c r="AJE4" s="88"/>
      <c r="AJF4" s="88"/>
      <c r="AJG4" s="88"/>
      <c r="AJH4" s="88"/>
      <c r="AJI4" s="88"/>
      <c r="AJJ4" s="88"/>
      <c r="AJK4" s="88"/>
      <c r="AJL4" s="88"/>
      <c r="AJM4" s="88"/>
      <c r="AJN4" s="88"/>
      <c r="AJO4" s="88"/>
      <c r="AJP4" s="88"/>
      <c r="AJQ4" s="88"/>
      <c r="AJR4" s="88"/>
      <c r="AJS4" s="88"/>
      <c r="AJT4" s="88"/>
      <c r="AJU4" s="88"/>
      <c r="AJV4" s="88"/>
      <c r="AJW4" s="88"/>
      <c r="AJX4" s="88"/>
      <c r="AJY4" s="88"/>
      <c r="AJZ4" s="88"/>
      <c r="AKA4" s="88"/>
      <c r="AKB4" s="88"/>
      <c r="AKC4" s="88"/>
      <c r="AKD4" s="88"/>
      <c r="AKE4" s="88"/>
      <c r="AKF4" s="88"/>
      <c r="AKG4" s="88"/>
      <c r="AKH4" s="88"/>
      <c r="AKI4" s="88"/>
      <c r="AKJ4" s="88"/>
      <c r="AKK4" s="88"/>
      <c r="AKL4" s="88"/>
      <c r="AKM4" s="88"/>
      <c r="AKN4" s="88"/>
      <c r="AKO4" s="88"/>
      <c r="AKP4" s="88"/>
      <c r="AKQ4" s="88"/>
      <c r="AKR4" s="88"/>
      <c r="AKS4" s="88"/>
      <c r="AKT4" s="88"/>
      <c r="AKU4" s="88"/>
      <c r="AKV4" s="88"/>
      <c r="AKW4" s="88"/>
      <c r="AKX4" s="88"/>
      <c r="AKY4" s="88"/>
      <c r="AKZ4" s="88"/>
      <c r="ALA4" s="88"/>
      <c r="ALB4" s="88"/>
      <c r="ALC4" s="88"/>
      <c r="ALD4" s="88"/>
      <c r="ALE4" s="88"/>
      <c r="ALF4" s="88"/>
      <c r="ALG4" s="88"/>
      <c r="ALH4" s="88"/>
      <c r="ALI4" s="88"/>
      <c r="ALJ4" s="88"/>
      <c r="ALK4" s="88"/>
      <c r="ALL4" s="88"/>
      <c r="ALM4" s="88"/>
      <c r="ALN4" s="88"/>
      <c r="ALO4" s="88"/>
      <c r="ALP4" s="88"/>
      <c r="ALQ4" s="88"/>
      <c r="ALR4" s="88"/>
      <c r="ALS4" s="88"/>
      <c r="ALT4" s="88"/>
      <c r="ALU4" s="88"/>
      <c r="ALV4" s="88"/>
      <c r="ALW4" s="88"/>
      <c r="ALX4" s="88"/>
      <c r="ALY4" s="88"/>
    </row>
    <row r="5" customFormat="false" ht="15" hidden="false" customHeight="false" outlineLevel="0" collapsed="false">
      <c r="A5" s="89"/>
      <c r="B5" s="89"/>
      <c r="C5" s="89"/>
      <c r="D5" s="89"/>
      <c r="E5" s="89"/>
      <c r="F5" s="89"/>
      <c r="G5" s="89"/>
      <c r="H5" s="89"/>
      <c r="I5" s="89"/>
      <c r="K5" s="83"/>
      <c r="N5" s="60"/>
      <c r="R5" s="60"/>
      <c r="S5" s="60"/>
      <c r="T5" s="60"/>
    </row>
    <row r="6" s="60" customFormat="true" ht="85.8" hidden="false" customHeight="true" outlineLevel="0" collapsed="false">
      <c r="A6" s="90" t="s">
        <v>2780</v>
      </c>
      <c r="B6" s="90"/>
      <c r="C6" s="90" t="s">
        <v>2781</v>
      </c>
      <c r="D6" s="90" t="s">
        <v>2782</v>
      </c>
      <c r="E6" s="90" t="s">
        <v>2783</v>
      </c>
      <c r="F6" s="90" t="s">
        <v>2784</v>
      </c>
      <c r="G6" s="91" t="s">
        <v>2785</v>
      </c>
      <c r="H6" s="91" t="s">
        <v>2786</v>
      </c>
      <c r="I6" s="91" t="s">
        <v>2787</v>
      </c>
      <c r="J6" s="83"/>
      <c r="N6" s="83"/>
      <c r="O6" s="83"/>
      <c r="P6" s="83"/>
      <c r="XFD6" s="61"/>
    </row>
    <row r="7" s="60" customFormat="true" ht="25.35" hidden="false" customHeight="true" outlineLevel="0" collapsed="false">
      <c r="A7" s="92" t="s">
        <v>2788</v>
      </c>
      <c r="B7" s="93" t="s">
        <v>2789</v>
      </c>
      <c r="C7" s="93" t="n">
        <v>3</v>
      </c>
      <c r="D7" s="93" t="n">
        <v>12.5</v>
      </c>
      <c r="E7" s="93" t="n">
        <v>60</v>
      </c>
      <c r="F7" s="93" t="n">
        <v>60</v>
      </c>
      <c r="G7" s="92" t="n">
        <f aca="false">F7/C7</f>
        <v>20</v>
      </c>
      <c r="H7" s="92" t="n">
        <f aca="false">G7/10</f>
        <v>2</v>
      </c>
      <c r="I7" s="92" t="n">
        <f aca="false">(H7+H9)/2</f>
        <v>2</v>
      </c>
      <c r="J7" s="83"/>
      <c r="N7" s="83"/>
      <c r="O7" s="83"/>
      <c r="P7" s="83"/>
      <c r="XFD7" s="61"/>
    </row>
    <row r="8" customFormat="false" ht="25.35" hidden="false" customHeight="true" outlineLevel="0" collapsed="false">
      <c r="A8" s="92"/>
      <c r="B8" s="94"/>
      <c r="C8" s="94"/>
      <c r="D8" s="94" t="n">
        <v>6.3</v>
      </c>
      <c r="E8" s="94" t="n">
        <v>117.3</v>
      </c>
      <c r="F8" s="94" t="n">
        <v>29</v>
      </c>
      <c r="G8" s="94" t="n">
        <f aca="false">F8/(C7)</f>
        <v>9.66666666666667</v>
      </c>
      <c r="H8" s="95" t="n">
        <f aca="false">G8/10</f>
        <v>0.966666666666667</v>
      </c>
      <c r="I8" s="92"/>
      <c r="J8" s="96"/>
      <c r="K8" s="97"/>
      <c r="L8" s="97"/>
      <c r="M8" s="97"/>
      <c r="N8" s="96"/>
      <c r="O8" s="96"/>
      <c r="P8" s="96"/>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c r="GR8" s="97"/>
      <c r="GS8" s="97"/>
      <c r="GT8" s="97"/>
      <c r="GU8" s="97"/>
      <c r="GV8" s="97"/>
      <c r="GW8" s="97"/>
      <c r="GX8" s="97"/>
      <c r="GY8" s="97"/>
      <c r="GZ8" s="97"/>
      <c r="HA8" s="97"/>
      <c r="HB8" s="97"/>
      <c r="HC8" s="97"/>
      <c r="HD8" s="97"/>
      <c r="HE8" s="97"/>
      <c r="HF8" s="97"/>
      <c r="HG8" s="97"/>
      <c r="HH8" s="97"/>
      <c r="HI8" s="97"/>
      <c r="HJ8" s="97"/>
      <c r="HK8" s="97"/>
      <c r="HL8" s="97"/>
      <c r="HM8" s="97"/>
      <c r="HN8" s="97"/>
      <c r="HO8" s="97"/>
      <c r="HP8" s="97"/>
      <c r="HQ8" s="97"/>
      <c r="HR8" s="97"/>
      <c r="HS8" s="97"/>
      <c r="HT8" s="97"/>
      <c r="HU8" s="97"/>
      <c r="HV8" s="97"/>
      <c r="HW8" s="97"/>
      <c r="HX8" s="97"/>
      <c r="HY8" s="97"/>
      <c r="HZ8" s="97"/>
      <c r="IA8" s="97"/>
      <c r="IB8" s="97"/>
      <c r="IC8" s="97"/>
      <c r="ID8" s="97"/>
      <c r="IE8" s="97"/>
      <c r="IF8" s="97"/>
      <c r="IG8" s="97"/>
      <c r="IH8" s="97"/>
      <c r="II8" s="97"/>
      <c r="IJ8" s="97"/>
      <c r="IK8" s="97"/>
      <c r="IL8" s="97"/>
      <c r="IM8" s="97"/>
      <c r="IN8" s="97"/>
      <c r="IO8" s="97"/>
      <c r="IP8" s="97"/>
      <c r="IQ8" s="97"/>
      <c r="IR8" s="97"/>
      <c r="IS8" s="97"/>
      <c r="IT8" s="97"/>
      <c r="IU8" s="97"/>
      <c r="IV8" s="97"/>
      <c r="IW8" s="97"/>
      <c r="IX8" s="97"/>
      <c r="IY8" s="97"/>
      <c r="IZ8" s="97"/>
      <c r="JA8" s="97"/>
      <c r="JB8" s="97"/>
      <c r="JC8" s="97"/>
      <c r="JD8" s="97"/>
      <c r="JE8" s="97"/>
      <c r="JF8" s="97"/>
      <c r="JG8" s="97"/>
      <c r="JH8" s="97"/>
      <c r="JI8" s="97"/>
      <c r="JJ8" s="97"/>
      <c r="JK8" s="97"/>
      <c r="JL8" s="97"/>
      <c r="JM8" s="97"/>
      <c r="JN8" s="97"/>
      <c r="JO8" s="97"/>
      <c r="JP8" s="97"/>
      <c r="JQ8" s="97"/>
      <c r="JR8" s="97"/>
      <c r="JS8" s="97"/>
      <c r="JT8" s="97"/>
      <c r="JU8" s="97"/>
      <c r="JV8" s="97"/>
      <c r="JW8" s="97"/>
      <c r="JX8" s="97"/>
      <c r="JY8" s="97"/>
      <c r="JZ8" s="97"/>
      <c r="KA8" s="97"/>
      <c r="KB8" s="97"/>
      <c r="KC8" s="97"/>
      <c r="KD8" s="97"/>
      <c r="KE8" s="97"/>
      <c r="KF8" s="97"/>
      <c r="KG8" s="97"/>
      <c r="KH8" s="97"/>
      <c r="KI8" s="97"/>
      <c r="KJ8" s="97"/>
      <c r="KK8" s="97"/>
      <c r="KL8" s="97"/>
      <c r="KM8" s="97"/>
      <c r="KN8" s="97"/>
      <c r="KO8" s="97"/>
      <c r="KP8" s="97"/>
      <c r="KQ8" s="97"/>
      <c r="KR8" s="97"/>
      <c r="KS8" s="97"/>
      <c r="KT8" s="97"/>
      <c r="KU8" s="97"/>
      <c r="KV8" s="97"/>
      <c r="KW8" s="97"/>
      <c r="KX8" s="97"/>
      <c r="KY8" s="97"/>
      <c r="KZ8" s="97"/>
      <c r="LA8" s="97"/>
      <c r="LB8" s="97"/>
      <c r="LC8" s="97"/>
      <c r="LD8" s="97"/>
      <c r="LE8" s="97"/>
      <c r="LF8" s="97"/>
      <c r="LG8" s="97"/>
      <c r="LH8" s="97"/>
      <c r="LI8" s="97"/>
      <c r="LJ8" s="97"/>
      <c r="LK8" s="97"/>
      <c r="LL8" s="97"/>
      <c r="LM8" s="97"/>
      <c r="LN8" s="97"/>
      <c r="LO8" s="97"/>
      <c r="LP8" s="97"/>
      <c r="LQ8" s="97"/>
      <c r="LR8" s="97"/>
      <c r="LS8" s="97"/>
      <c r="LT8" s="97"/>
      <c r="LU8" s="97"/>
      <c r="LV8" s="97"/>
      <c r="LW8" s="97"/>
      <c r="LX8" s="97"/>
      <c r="LY8" s="97"/>
      <c r="LZ8" s="97"/>
      <c r="MA8" s="97"/>
      <c r="MB8" s="97"/>
      <c r="MC8" s="97"/>
      <c r="MD8" s="97"/>
      <c r="ME8" s="97"/>
      <c r="MF8" s="97"/>
      <c r="MG8" s="97"/>
      <c r="MH8" s="97"/>
      <c r="MI8" s="97"/>
      <c r="MJ8" s="97"/>
      <c r="MK8" s="97"/>
      <c r="ML8" s="97"/>
      <c r="MM8" s="97"/>
      <c r="MN8" s="97"/>
      <c r="MO8" s="97"/>
      <c r="MP8" s="97"/>
      <c r="MQ8" s="97"/>
      <c r="MR8" s="97"/>
      <c r="MS8" s="97"/>
      <c r="MT8" s="97"/>
      <c r="MU8" s="97"/>
      <c r="MV8" s="97"/>
      <c r="MW8" s="97"/>
      <c r="MX8" s="97"/>
      <c r="MY8" s="97"/>
      <c r="MZ8" s="97"/>
      <c r="NA8" s="97"/>
      <c r="NB8" s="97"/>
      <c r="NC8" s="97"/>
      <c r="ND8" s="97"/>
      <c r="NE8" s="97"/>
      <c r="NF8" s="97"/>
      <c r="NG8" s="97"/>
      <c r="NH8" s="97"/>
      <c r="NI8" s="97"/>
      <c r="NJ8" s="97"/>
      <c r="NK8" s="97"/>
      <c r="NL8" s="97"/>
      <c r="NM8" s="97"/>
      <c r="NN8" s="97"/>
      <c r="NO8" s="97"/>
      <c r="NP8" s="97"/>
      <c r="NQ8" s="97"/>
      <c r="NR8" s="97"/>
      <c r="NS8" s="97"/>
      <c r="NT8" s="97"/>
      <c r="NU8" s="97"/>
      <c r="NV8" s="97"/>
      <c r="NW8" s="97"/>
      <c r="NX8" s="97"/>
      <c r="NY8" s="97"/>
      <c r="NZ8" s="97"/>
      <c r="OA8" s="97"/>
      <c r="OB8" s="97"/>
      <c r="OC8" s="97"/>
      <c r="OD8" s="97"/>
      <c r="OE8" s="97"/>
      <c r="OF8" s="97"/>
      <c r="OG8" s="97"/>
      <c r="OH8" s="97"/>
      <c r="OI8" s="97"/>
      <c r="OJ8" s="97"/>
      <c r="OK8" s="97"/>
      <c r="OL8" s="97"/>
      <c r="OM8" s="97"/>
      <c r="ON8" s="97"/>
      <c r="OO8" s="97"/>
      <c r="OP8" s="97"/>
      <c r="OQ8" s="97"/>
      <c r="OR8" s="97"/>
      <c r="OS8" s="97"/>
      <c r="OT8" s="97"/>
      <c r="OU8" s="97"/>
      <c r="OV8" s="97"/>
      <c r="OW8" s="97"/>
      <c r="OX8" s="97"/>
      <c r="OY8" s="97"/>
      <c r="OZ8" s="97"/>
      <c r="PA8" s="97"/>
      <c r="PB8" s="97"/>
      <c r="PC8" s="97"/>
      <c r="PD8" s="97"/>
      <c r="PE8" s="97"/>
      <c r="PF8" s="97"/>
      <c r="PG8" s="97"/>
      <c r="PH8" s="97"/>
      <c r="PI8" s="97"/>
      <c r="PJ8" s="97"/>
      <c r="PK8" s="97"/>
      <c r="PL8" s="97"/>
      <c r="PM8" s="97"/>
      <c r="PN8" s="97"/>
      <c r="PO8" s="97"/>
      <c r="PP8" s="97"/>
      <c r="PQ8" s="97"/>
      <c r="PR8" s="97"/>
      <c r="PS8" s="97"/>
      <c r="PT8" s="97"/>
      <c r="PU8" s="97"/>
      <c r="PV8" s="97"/>
      <c r="PW8" s="97"/>
      <c r="PX8" s="97"/>
      <c r="PY8" s="97"/>
      <c r="PZ8" s="97"/>
      <c r="QA8" s="97"/>
      <c r="QB8" s="97"/>
      <c r="QC8" s="97"/>
      <c r="QD8" s="97"/>
      <c r="QE8" s="97"/>
      <c r="QF8" s="97"/>
      <c r="QG8" s="97"/>
      <c r="QH8" s="97"/>
      <c r="QI8" s="97"/>
      <c r="QJ8" s="97"/>
      <c r="QK8" s="97"/>
      <c r="QL8" s="97"/>
      <c r="QM8" s="97"/>
      <c r="QN8" s="97"/>
      <c r="QO8" s="97"/>
      <c r="QP8" s="97"/>
      <c r="QQ8" s="97"/>
      <c r="QR8" s="97"/>
      <c r="QS8" s="97"/>
      <c r="QT8" s="97"/>
      <c r="QU8" s="97"/>
      <c r="QV8" s="97"/>
      <c r="QW8" s="97"/>
      <c r="QX8" s="97"/>
      <c r="QY8" s="97"/>
      <c r="QZ8" s="97"/>
      <c r="RA8" s="97"/>
      <c r="RB8" s="97"/>
      <c r="RC8" s="97"/>
      <c r="RD8" s="97"/>
      <c r="RE8" s="97"/>
      <c r="RF8" s="97"/>
      <c r="RG8" s="97"/>
      <c r="RH8" s="97"/>
      <c r="RI8" s="97"/>
      <c r="RJ8" s="97"/>
      <c r="RK8" s="97"/>
      <c r="RL8" s="97"/>
      <c r="RM8" s="97"/>
      <c r="RN8" s="97"/>
      <c r="RO8" s="97"/>
      <c r="RP8" s="97"/>
      <c r="RQ8" s="97"/>
      <c r="RR8" s="97"/>
      <c r="RS8" s="97"/>
      <c r="RT8" s="97"/>
      <c r="RU8" s="97"/>
      <c r="RV8" s="97"/>
      <c r="RW8" s="97"/>
      <c r="RX8" s="97"/>
      <c r="RY8" s="97"/>
      <c r="RZ8" s="97"/>
      <c r="SA8" s="97"/>
      <c r="SB8" s="97"/>
      <c r="SC8" s="97"/>
      <c r="SD8" s="97"/>
      <c r="SE8" s="97"/>
      <c r="SF8" s="97"/>
      <c r="SG8" s="97"/>
      <c r="SH8" s="97"/>
      <c r="SI8" s="97"/>
      <c r="SJ8" s="97"/>
      <c r="SK8" s="97"/>
      <c r="SL8" s="97"/>
      <c r="SM8" s="97"/>
      <c r="SN8" s="97"/>
      <c r="SO8" s="97"/>
      <c r="SP8" s="97"/>
      <c r="SQ8" s="97"/>
      <c r="SR8" s="97"/>
      <c r="SS8" s="97"/>
      <c r="ST8" s="97"/>
      <c r="SU8" s="97"/>
      <c r="SV8" s="97"/>
      <c r="SW8" s="97"/>
      <c r="SX8" s="97"/>
      <c r="SY8" s="97"/>
      <c r="SZ8" s="97"/>
      <c r="TA8" s="97"/>
      <c r="TB8" s="97"/>
      <c r="TC8" s="97"/>
      <c r="TD8" s="97"/>
      <c r="TE8" s="97"/>
      <c r="TF8" s="97"/>
      <c r="TG8" s="97"/>
      <c r="TH8" s="97"/>
      <c r="TI8" s="97"/>
      <c r="TJ8" s="97"/>
      <c r="TK8" s="97"/>
      <c r="TL8" s="97"/>
      <c r="TM8" s="97"/>
      <c r="TN8" s="97"/>
      <c r="TO8" s="97"/>
      <c r="TP8" s="97"/>
      <c r="TQ8" s="97"/>
      <c r="TR8" s="97"/>
      <c r="TS8" s="97"/>
      <c r="TT8" s="97"/>
      <c r="TU8" s="97"/>
      <c r="TV8" s="97"/>
      <c r="TW8" s="97"/>
      <c r="TX8" s="97"/>
      <c r="TY8" s="97"/>
      <c r="TZ8" s="97"/>
      <c r="UA8" s="97"/>
      <c r="UB8" s="97"/>
      <c r="UC8" s="97"/>
      <c r="UD8" s="97"/>
      <c r="UE8" s="97"/>
      <c r="UF8" s="97"/>
      <c r="UG8" s="97"/>
      <c r="UH8" s="97"/>
      <c r="UI8" s="97"/>
      <c r="UJ8" s="97"/>
      <c r="UK8" s="97"/>
      <c r="UL8" s="97"/>
      <c r="UM8" s="97"/>
      <c r="UN8" s="97"/>
      <c r="UO8" s="97"/>
      <c r="UP8" s="97"/>
      <c r="UQ8" s="97"/>
      <c r="UR8" s="97"/>
      <c r="US8" s="97"/>
      <c r="UT8" s="97"/>
      <c r="UU8" s="97"/>
      <c r="UV8" s="97"/>
      <c r="UW8" s="97"/>
      <c r="UX8" s="97"/>
      <c r="UY8" s="97"/>
      <c r="UZ8" s="97"/>
      <c r="VA8" s="97"/>
      <c r="VB8" s="97"/>
      <c r="VC8" s="97"/>
      <c r="VD8" s="97"/>
      <c r="VE8" s="97"/>
      <c r="VF8" s="97"/>
      <c r="VG8" s="97"/>
      <c r="VH8" s="97"/>
      <c r="VI8" s="97"/>
      <c r="VJ8" s="97"/>
      <c r="VK8" s="97"/>
      <c r="VL8" s="97"/>
      <c r="VM8" s="97"/>
      <c r="VN8" s="97"/>
      <c r="VO8" s="97"/>
      <c r="VP8" s="97"/>
      <c r="VQ8" s="97"/>
      <c r="VR8" s="97"/>
      <c r="VS8" s="97"/>
      <c r="VT8" s="97"/>
      <c r="VU8" s="97"/>
      <c r="VV8" s="97"/>
      <c r="VW8" s="97"/>
      <c r="VX8" s="97"/>
      <c r="VY8" s="97"/>
      <c r="VZ8" s="97"/>
      <c r="WA8" s="97"/>
      <c r="WB8" s="97"/>
      <c r="WC8" s="97"/>
      <c r="WD8" s="97"/>
      <c r="WE8" s="97"/>
      <c r="WF8" s="97"/>
      <c r="WG8" s="97"/>
      <c r="WH8" s="97"/>
      <c r="WI8" s="97"/>
      <c r="WJ8" s="97"/>
      <c r="WK8" s="97"/>
      <c r="WL8" s="97"/>
      <c r="WM8" s="97"/>
      <c r="WN8" s="97"/>
      <c r="WO8" s="97"/>
      <c r="WP8" s="97"/>
      <c r="WQ8" s="97"/>
      <c r="WR8" s="97"/>
      <c r="WS8" s="97"/>
      <c r="WT8" s="97"/>
      <c r="WU8" s="97"/>
      <c r="WV8" s="97"/>
      <c r="WW8" s="97"/>
      <c r="WX8" s="97"/>
      <c r="WY8" s="97"/>
      <c r="WZ8" s="97"/>
      <c r="XA8" s="97"/>
      <c r="XB8" s="97"/>
      <c r="XC8" s="97"/>
      <c r="XD8" s="97"/>
      <c r="XE8" s="97"/>
      <c r="XF8" s="97"/>
      <c r="XG8" s="97"/>
      <c r="XH8" s="97"/>
      <c r="XI8" s="97"/>
      <c r="XJ8" s="97"/>
      <c r="XK8" s="97"/>
      <c r="XL8" s="97"/>
      <c r="XM8" s="97"/>
      <c r="XN8" s="97"/>
      <c r="XO8" s="97"/>
      <c r="XP8" s="97"/>
      <c r="XQ8" s="97"/>
      <c r="XR8" s="97"/>
      <c r="XS8" s="97"/>
      <c r="XT8" s="97"/>
      <c r="XU8" s="97"/>
      <c r="XV8" s="97"/>
      <c r="XW8" s="97"/>
      <c r="XX8" s="97"/>
      <c r="XY8" s="97"/>
      <c r="XZ8" s="97"/>
      <c r="YA8" s="97"/>
      <c r="YB8" s="97"/>
      <c r="YC8" s="97"/>
      <c r="YD8" s="97"/>
      <c r="YE8" s="97"/>
      <c r="YF8" s="97"/>
      <c r="YG8" s="97"/>
      <c r="YH8" s="97"/>
      <c r="YI8" s="97"/>
      <c r="YJ8" s="97"/>
      <c r="YK8" s="97"/>
      <c r="YL8" s="97"/>
      <c r="YM8" s="97"/>
      <c r="YN8" s="97"/>
      <c r="YO8" s="97"/>
      <c r="YP8" s="97"/>
      <c r="YQ8" s="97"/>
      <c r="YR8" s="97"/>
      <c r="YS8" s="97"/>
      <c r="YT8" s="97"/>
      <c r="YU8" s="97"/>
      <c r="YV8" s="97"/>
      <c r="YW8" s="97"/>
      <c r="YX8" s="97"/>
      <c r="YY8" s="97"/>
      <c r="YZ8" s="97"/>
      <c r="ZA8" s="97"/>
      <c r="ZB8" s="97"/>
      <c r="ZC8" s="97"/>
      <c r="ZD8" s="97"/>
      <c r="ZE8" s="97"/>
      <c r="ZF8" s="97"/>
      <c r="ZG8" s="97"/>
      <c r="ZH8" s="97"/>
      <c r="ZI8" s="97"/>
      <c r="ZJ8" s="97"/>
      <c r="ZK8" s="97"/>
      <c r="ZL8" s="97"/>
      <c r="ZM8" s="97"/>
      <c r="ZN8" s="97"/>
      <c r="ZO8" s="97"/>
      <c r="ZP8" s="97"/>
      <c r="ZQ8" s="97"/>
      <c r="ZR8" s="97"/>
      <c r="ZS8" s="97"/>
      <c r="ZT8" s="97"/>
      <c r="ZU8" s="97"/>
      <c r="ZV8" s="97"/>
      <c r="ZW8" s="97"/>
      <c r="ZX8" s="97"/>
      <c r="ZY8" s="97"/>
      <c r="ZZ8" s="97"/>
      <c r="AAA8" s="97"/>
      <c r="AAB8" s="97"/>
      <c r="AAC8" s="97"/>
      <c r="AAD8" s="97"/>
      <c r="AAE8" s="97"/>
      <c r="AAF8" s="97"/>
      <c r="AAG8" s="97"/>
      <c r="AAH8" s="97"/>
      <c r="AAI8" s="97"/>
      <c r="AAJ8" s="97"/>
      <c r="AAK8" s="97"/>
      <c r="AAL8" s="97"/>
      <c r="AAM8" s="97"/>
      <c r="AAN8" s="97"/>
      <c r="AAO8" s="97"/>
      <c r="AAP8" s="97"/>
      <c r="AAQ8" s="97"/>
      <c r="AAR8" s="97"/>
      <c r="AAS8" s="97"/>
      <c r="AAT8" s="97"/>
      <c r="AAU8" s="97"/>
      <c r="AAV8" s="97"/>
      <c r="AAW8" s="97"/>
      <c r="AAX8" s="97"/>
      <c r="AAY8" s="97"/>
      <c r="AAZ8" s="97"/>
      <c r="ABA8" s="97"/>
      <c r="ABB8" s="97"/>
      <c r="ABC8" s="97"/>
      <c r="ABD8" s="97"/>
      <c r="ABE8" s="97"/>
      <c r="ABF8" s="97"/>
      <c r="ABG8" s="97"/>
      <c r="ABH8" s="97"/>
      <c r="ABI8" s="97"/>
      <c r="ABJ8" s="97"/>
      <c r="ABK8" s="97"/>
      <c r="ABL8" s="97"/>
      <c r="ABM8" s="97"/>
      <c r="ABN8" s="97"/>
      <c r="ABO8" s="97"/>
      <c r="ABP8" s="97"/>
      <c r="ABQ8" s="97"/>
      <c r="ABR8" s="97"/>
      <c r="ABS8" s="97"/>
      <c r="ABT8" s="97"/>
      <c r="ABU8" s="97"/>
      <c r="ABV8" s="97"/>
      <c r="ABW8" s="97"/>
      <c r="ABX8" s="97"/>
      <c r="ABY8" s="97"/>
      <c r="ABZ8" s="97"/>
      <c r="ACA8" s="97"/>
      <c r="ACB8" s="97"/>
      <c r="ACC8" s="97"/>
      <c r="ACD8" s="97"/>
      <c r="ACE8" s="97"/>
      <c r="ACF8" s="97"/>
      <c r="ACG8" s="97"/>
      <c r="ACH8" s="97"/>
      <c r="ACI8" s="97"/>
      <c r="ACJ8" s="97"/>
      <c r="ACK8" s="97"/>
      <c r="ACL8" s="97"/>
      <c r="ACM8" s="97"/>
      <c r="ACN8" s="97"/>
      <c r="ACO8" s="97"/>
      <c r="ACP8" s="97"/>
      <c r="ACQ8" s="97"/>
      <c r="ACR8" s="97"/>
      <c r="ACS8" s="97"/>
      <c r="ACT8" s="97"/>
      <c r="ACU8" s="97"/>
      <c r="ACV8" s="97"/>
      <c r="ACW8" s="97"/>
      <c r="ACX8" s="97"/>
      <c r="ACY8" s="97"/>
      <c r="ACZ8" s="97"/>
      <c r="ADA8" s="97"/>
      <c r="ADB8" s="97"/>
      <c r="ADC8" s="97"/>
      <c r="ADD8" s="97"/>
      <c r="ADE8" s="97"/>
      <c r="ADF8" s="97"/>
      <c r="ADG8" s="97"/>
      <c r="ADH8" s="97"/>
      <c r="ADI8" s="97"/>
      <c r="ADJ8" s="97"/>
      <c r="ADK8" s="97"/>
      <c r="ADL8" s="97"/>
      <c r="ADM8" s="97"/>
      <c r="ADN8" s="97"/>
      <c r="ADO8" s="97"/>
      <c r="ADP8" s="97"/>
      <c r="ADQ8" s="97"/>
      <c r="ADR8" s="97"/>
      <c r="ADS8" s="97"/>
      <c r="ADT8" s="97"/>
      <c r="ADU8" s="97"/>
      <c r="ADV8" s="97"/>
      <c r="ADW8" s="97"/>
      <c r="ADX8" s="97"/>
      <c r="ADY8" s="97"/>
      <c r="ADZ8" s="97"/>
      <c r="AEA8" s="97"/>
      <c r="AEB8" s="97"/>
      <c r="AEC8" s="97"/>
      <c r="AED8" s="97"/>
      <c r="AEE8" s="97"/>
      <c r="AEF8" s="97"/>
      <c r="AEG8" s="97"/>
      <c r="AEH8" s="97"/>
      <c r="AEI8" s="97"/>
      <c r="AEJ8" s="97"/>
      <c r="AEK8" s="97"/>
      <c r="AEL8" s="97"/>
      <c r="AEM8" s="97"/>
      <c r="AEN8" s="97"/>
      <c r="AEO8" s="97"/>
      <c r="AEP8" s="97"/>
      <c r="AEQ8" s="97"/>
      <c r="AER8" s="97"/>
      <c r="AES8" s="97"/>
      <c r="AET8" s="97"/>
      <c r="AEU8" s="97"/>
      <c r="AEV8" s="97"/>
      <c r="AEW8" s="97"/>
      <c r="AEX8" s="97"/>
      <c r="AEY8" s="97"/>
      <c r="AEZ8" s="97"/>
      <c r="AFA8" s="97"/>
      <c r="AFB8" s="97"/>
      <c r="AFC8" s="97"/>
      <c r="AFD8" s="97"/>
      <c r="AFE8" s="97"/>
      <c r="AFF8" s="97"/>
      <c r="AFG8" s="97"/>
      <c r="AFH8" s="97"/>
      <c r="AFI8" s="97"/>
      <c r="AFJ8" s="97"/>
      <c r="AFK8" s="97"/>
      <c r="AFL8" s="97"/>
      <c r="AFM8" s="97"/>
      <c r="AFN8" s="97"/>
      <c r="AFO8" s="97"/>
      <c r="AFP8" s="97"/>
      <c r="AFQ8" s="97"/>
      <c r="AFR8" s="97"/>
      <c r="AFS8" s="97"/>
      <c r="AFT8" s="97"/>
      <c r="AFU8" s="97"/>
      <c r="AFV8" s="97"/>
      <c r="AFW8" s="97"/>
      <c r="AFX8" s="97"/>
      <c r="AFY8" s="97"/>
      <c r="AFZ8" s="97"/>
      <c r="AGA8" s="97"/>
      <c r="AGB8" s="97"/>
      <c r="AGC8" s="97"/>
      <c r="AGD8" s="97"/>
      <c r="AGE8" s="97"/>
      <c r="AGF8" s="97"/>
      <c r="AGG8" s="97"/>
      <c r="AGH8" s="97"/>
      <c r="AGI8" s="97"/>
      <c r="AGJ8" s="97"/>
      <c r="AGK8" s="97"/>
      <c r="AGL8" s="97"/>
      <c r="AGM8" s="97"/>
      <c r="AGN8" s="97"/>
      <c r="AGO8" s="97"/>
      <c r="AGP8" s="97"/>
      <c r="AGQ8" s="97"/>
      <c r="AGR8" s="97"/>
      <c r="AGS8" s="97"/>
      <c r="AGT8" s="97"/>
      <c r="AGU8" s="97"/>
      <c r="AGV8" s="97"/>
      <c r="AGW8" s="97"/>
      <c r="AGX8" s="97"/>
      <c r="AGY8" s="97"/>
      <c r="AGZ8" s="97"/>
      <c r="AHA8" s="97"/>
      <c r="AHB8" s="97"/>
      <c r="AHC8" s="97"/>
      <c r="AHD8" s="97"/>
      <c r="AHE8" s="97"/>
      <c r="AHF8" s="97"/>
      <c r="AHG8" s="97"/>
      <c r="AHH8" s="97"/>
      <c r="AHI8" s="97"/>
      <c r="AHJ8" s="97"/>
      <c r="AHK8" s="97"/>
      <c r="AHL8" s="97"/>
      <c r="AHM8" s="97"/>
      <c r="AHN8" s="97"/>
      <c r="AHO8" s="97"/>
      <c r="AHP8" s="97"/>
      <c r="AHQ8" s="97"/>
      <c r="AHR8" s="97"/>
      <c r="AHS8" s="97"/>
      <c r="AHT8" s="97"/>
      <c r="AHU8" s="97"/>
      <c r="AHV8" s="97"/>
      <c r="AHW8" s="97"/>
      <c r="AHX8" s="97"/>
      <c r="AHY8" s="97"/>
      <c r="AHZ8" s="97"/>
      <c r="AIA8" s="97"/>
      <c r="AIB8" s="97"/>
      <c r="AIC8" s="97"/>
      <c r="AID8" s="97"/>
      <c r="AIE8" s="97"/>
      <c r="AIF8" s="97"/>
      <c r="AIG8" s="97"/>
      <c r="AIH8" s="97"/>
      <c r="AII8" s="97"/>
      <c r="AIJ8" s="97"/>
      <c r="AIK8" s="97"/>
      <c r="AIL8" s="97"/>
      <c r="AIM8" s="97"/>
      <c r="AIN8" s="97"/>
      <c r="AIO8" s="97"/>
      <c r="AIP8" s="97"/>
      <c r="AIQ8" s="97"/>
      <c r="AIR8" s="97"/>
      <c r="AIS8" s="97"/>
      <c r="AIT8" s="97"/>
      <c r="AIU8" s="97"/>
      <c r="AIV8" s="97"/>
      <c r="AIW8" s="97"/>
      <c r="AIX8" s="97"/>
      <c r="AIY8" s="97"/>
      <c r="AIZ8" s="97"/>
      <c r="AJA8" s="97"/>
      <c r="AJB8" s="97"/>
      <c r="AJC8" s="97"/>
      <c r="AJD8" s="97"/>
      <c r="AJE8" s="97"/>
      <c r="AJF8" s="97"/>
      <c r="AJG8" s="97"/>
      <c r="AJH8" s="97"/>
      <c r="AJI8" s="97"/>
      <c r="AJJ8" s="97"/>
      <c r="AJK8" s="97"/>
      <c r="AJL8" s="97"/>
      <c r="AJM8" s="97"/>
      <c r="AJN8" s="97"/>
      <c r="AJO8" s="97"/>
      <c r="AJP8" s="97"/>
      <c r="AJQ8" s="97"/>
      <c r="AJR8" s="97"/>
      <c r="AJS8" s="97"/>
      <c r="AJT8" s="97"/>
      <c r="AJU8" s="97"/>
      <c r="AJV8" s="97"/>
      <c r="AJW8" s="97"/>
      <c r="AJX8" s="97"/>
      <c r="AJY8" s="97"/>
      <c r="AJZ8" s="97"/>
      <c r="AKA8" s="97"/>
      <c r="AKB8" s="97"/>
      <c r="AKC8" s="97"/>
      <c r="AKD8" s="97"/>
      <c r="AKE8" s="97"/>
      <c r="AKF8" s="97"/>
      <c r="AKG8" s="97"/>
      <c r="AKH8" s="97"/>
      <c r="AKI8" s="97"/>
      <c r="AKJ8" s="97"/>
      <c r="AKK8" s="97"/>
      <c r="AKL8" s="97"/>
      <c r="AKM8" s="97"/>
      <c r="AKN8" s="97"/>
      <c r="AKO8" s="97"/>
      <c r="AKP8" s="97"/>
      <c r="AKQ8" s="97"/>
      <c r="AKR8" s="97"/>
      <c r="AKS8" s="97"/>
      <c r="AKT8" s="97"/>
      <c r="AKU8" s="97"/>
      <c r="AKV8" s="97"/>
      <c r="AKW8" s="97"/>
      <c r="AKX8" s="97"/>
      <c r="AKY8" s="97"/>
      <c r="AKZ8" s="97"/>
      <c r="ALA8" s="97"/>
      <c r="ALB8" s="97"/>
      <c r="ALC8" s="97"/>
      <c r="ALD8" s="97"/>
      <c r="ALE8" s="97"/>
      <c r="ALF8" s="97"/>
      <c r="ALG8" s="97"/>
      <c r="ALH8" s="97"/>
      <c r="ALI8" s="97"/>
      <c r="ALJ8" s="97"/>
      <c r="ALK8" s="97"/>
      <c r="ALL8" s="97"/>
      <c r="ALM8" s="97"/>
      <c r="ALN8" s="97"/>
      <c r="ALO8" s="97"/>
      <c r="ALP8" s="97"/>
      <c r="ALQ8" s="97"/>
      <c r="ALR8" s="97"/>
      <c r="ALS8" s="97"/>
      <c r="ALT8" s="97"/>
      <c r="ALU8" s="97"/>
      <c r="ALV8" s="97"/>
      <c r="ALW8" s="97"/>
      <c r="ALX8" s="97"/>
      <c r="ALY8" s="97"/>
    </row>
    <row r="9" s="60" customFormat="true" ht="25.35" hidden="false" customHeight="true" outlineLevel="0" collapsed="false">
      <c r="A9" s="92"/>
      <c r="B9" s="93" t="s">
        <v>2790</v>
      </c>
      <c r="C9" s="93" t="n">
        <v>26</v>
      </c>
      <c r="D9" s="93" t="n">
        <v>12.5</v>
      </c>
      <c r="E9" s="93" t="n">
        <v>416</v>
      </c>
      <c r="F9" s="93" t="n">
        <v>416</v>
      </c>
      <c r="G9" s="92" t="n">
        <f aca="false">F9/C9</f>
        <v>16</v>
      </c>
      <c r="H9" s="92" t="n">
        <f aca="false">G9/8</f>
        <v>2</v>
      </c>
      <c r="I9" s="95" t="n">
        <f aca="false">(H8+H10)/2</f>
        <v>0.980448717948718</v>
      </c>
      <c r="J9" s="83"/>
      <c r="N9" s="83"/>
      <c r="O9" s="83"/>
      <c r="P9" s="83"/>
      <c r="XFD9" s="61"/>
    </row>
    <row r="10" customFormat="false" ht="25.35" hidden="false" customHeight="true" outlineLevel="0" collapsed="false">
      <c r="A10" s="92"/>
      <c r="B10" s="94"/>
      <c r="C10" s="94"/>
      <c r="D10" s="94" t="n">
        <v>6.3</v>
      </c>
      <c r="E10" s="94" t="n">
        <v>837.2</v>
      </c>
      <c r="F10" s="94" t="n">
        <v>206.8</v>
      </c>
      <c r="G10" s="94" t="n">
        <f aca="false">F10/C9</f>
        <v>7.95384615384615</v>
      </c>
      <c r="H10" s="95" t="n">
        <f aca="false">G10/8</f>
        <v>0.994230769230769</v>
      </c>
      <c r="I10" s="95"/>
      <c r="J10" s="96"/>
      <c r="K10" s="97"/>
      <c r="L10" s="97"/>
      <c r="M10" s="97"/>
      <c r="N10" s="96"/>
      <c r="O10" s="96"/>
      <c r="P10" s="96"/>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c r="IW10" s="97"/>
      <c r="IX10" s="97"/>
      <c r="IY10" s="97"/>
      <c r="IZ10" s="97"/>
      <c r="JA10" s="97"/>
      <c r="JB10" s="97"/>
      <c r="JC10" s="97"/>
      <c r="JD10" s="97"/>
      <c r="JE10" s="97"/>
      <c r="JF10" s="97"/>
      <c r="JG10" s="97"/>
      <c r="JH10" s="97"/>
      <c r="JI10" s="97"/>
      <c r="JJ10" s="97"/>
      <c r="JK10" s="97"/>
      <c r="JL10" s="97"/>
      <c r="JM10" s="97"/>
      <c r="JN10" s="97"/>
      <c r="JO10" s="97"/>
      <c r="JP10" s="97"/>
      <c r="JQ10" s="97"/>
      <c r="JR10" s="97"/>
      <c r="JS10" s="97"/>
      <c r="JT10" s="97"/>
      <c r="JU10" s="97"/>
      <c r="JV10" s="97"/>
      <c r="JW10" s="97"/>
      <c r="JX10" s="97"/>
      <c r="JY10" s="97"/>
      <c r="JZ10" s="97"/>
      <c r="KA10" s="97"/>
      <c r="KB10" s="97"/>
      <c r="KC10" s="97"/>
      <c r="KD10" s="97"/>
      <c r="KE10" s="97"/>
      <c r="KF10" s="97"/>
      <c r="KG10" s="97"/>
      <c r="KH10" s="97"/>
      <c r="KI10" s="97"/>
      <c r="KJ10" s="97"/>
      <c r="KK10" s="97"/>
      <c r="KL10" s="97"/>
      <c r="KM10" s="97"/>
      <c r="KN10" s="97"/>
      <c r="KO10" s="97"/>
      <c r="KP10" s="97"/>
      <c r="KQ10" s="97"/>
      <c r="KR10" s="97"/>
      <c r="KS10" s="97"/>
      <c r="KT10" s="97"/>
      <c r="KU10" s="97"/>
      <c r="KV10" s="97"/>
      <c r="KW10" s="97"/>
      <c r="KX10" s="97"/>
      <c r="KY10" s="97"/>
      <c r="KZ10" s="97"/>
      <c r="LA10" s="97"/>
      <c r="LB10" s="97"/>
      <c r="LC10" s="97"/>
      <c r="LD10" s="97"/>
      <c r="LE10" s="97"/>
      <c r="LF10" s="97"/>
      <c r="LG10" s="97"/>
      <c r="LH10" s="97"/>
      <c r="LI10" s="97"/>
      <c r="LJ10" s="97"/>
      <c r="LK10" s="97"/>
      <c r="LL10" s="97"/>
      <c r="LM10" s="97"/>
      <c r="LN10" s="97"/>
      <c r="LO10" s="97"/>
      <c r="LP10" s="97"/>
      <c r="LQ10" s="97"/>
      <c r="LR10" s="97"/>
      <c r="LS10" s="97"/>
      <c r="LT10" s="97"/>
      <c r="LU10" s="97"/>
      <c r="LV10" s="97"/>
      <c r="LW10" s="97"/>
      <c r="LX10" s="97"/>
      <c r="LY10" s="97"/>
      <c r="LZ10" s="97"/>
      <c r="MA10" s="97"/>
      <c r="MB10" s="97"/>
      <c r="MC10" s="97"/>
      <c r="MD10" s="97"/>
      <c r="ME10" s="97"/>
      <c r="MF10" s="97"/>
      <c r="MG10" s="97"/>
      <c r="MH10" s="97"/>
      <c r="MI10" s="97"/>
      <c r="MJ10" s="97"/>
      <c r="MK10" s="97"/>
      <c r="ML10" s="97"/>
      <c r="MM10" s="97"/>
      <c r="MN10" s="97"/>
      <c r="MO10" s="97"/>
      <c r="MP10" s="97"/>
      <c r="MQ10" s="97"/>
      <c r="MR10" s="97"/>
      <c r="MS10" s="97"/>
      <c r="MT10" s="97"/>
      <c r="MU10" s="97"/>
      <c r="MV10" s="97"/>
      <c r="MW10" s="97"/>
      <c r="MX10" s="97"/>
      <c r="MY10" s="97"/>
      <c r="MZ10" s="97"/>
      <c r="NA10" s="97"/>
      <c r="NB10" s="97"/>
      <c r="NC10" s="97"/>
      <c r="ND10" s="97"/>
      <c r="NE10" s="97"/>
      <c r="NF10" s="97"/>
      <c r="NG10" s="97"/>
      <c r="NH10" s="97"/>
      <c r="NI10" s="97"/>
      <c r="NJ10" s="97"/>
      <c r="NK10" s="97"/>
      <c r="NL10" s="97"/>
      <c r="NM10" s="97"/>
      <c r="NN10" s="97"/>
      <c r="NO10" s="97"/>
      <c r="NP10" s="97"/>
      <c r="NQ10" s="97"/>
      <c r="NR10" s="97"/>
      <c r="NS10" s="97"/>
      <c r="NT10" s="97"/>
      <c r="NU10" s="97"/>
      <c r="NV10" s="97"/>
      <c r="NW10" s="97"/>
      <c r="NX10" s="97"/>
      <c r="NY10" s="97"/>
      <c r="NZ10" s="97"/>
      <c r="OA10" s="97"/>
      <c r="OB10" s="97"/>
      <c r="OC10" s="97"/>
      <c r="OD10" s="97"/>
      <c r="OE10" s="97"/>
      <c r="OF10" s="97"/>
      <c r="OG10" s="97"/>
      <c r="OH10" s="97"/>
      <c r="OI10" s="97"/>
      <c r="OJ10" s="97"/>
      <c r="OK10" s="97"/>
      <c r="OL10" s="97"/>
      <c r="OM10" s="97"/>
      <c r="ON10" s="97"/>
      <c r="OO10" s="97"/>
      <c r="OP10" s="97"/>
      <c r="OQ10" s="97"/>
      <c r="OR10" s="97"/>
      <c r="OS10" s="97"/>
      <c r="OT10" s="97"/>
      <c r="OU10" s="97"/>
      <c r="OV10" s="97"/>
      <c r="OW10" s="97"/>
      <c r="OX10" s="97"/>
      <c r="OY10" s="97"/>
      <c r="OZ10" s="97"/>
      <c r="PA10" s="97"/>
      <c r="PB10" s="97"/>
      <c r="PC10" s="97"/>
      <c r="PD10" s="97"/>
      <c r="PE10" s="97"/>
      <c r="PF10" s="97"/>
      <c r="PG10" s="97"/>
      <c r="PH10" s="97"/>
      <c r="PI10" s="97"/>
      <c r="PJ10" s="97"/>
      <c r="PK10" s="97"/>
      <c r="PL10" s="97"/>
      <c r="PM10" s="97"/>
      <c r="PN10" s="97"/>
      <c r="PO10" s="97"/>
      <c r="PP10" s="97"/>
      <c r="PQ10" s="97"/>
      <c r="PR10" s="97"/>
      <c r="PS10" s="97"/>
      <c r="PT10" s="97"/>
      <c r="PU10" s="97"/>
      <c r="PV10" s="97"/>
      <c r="PW10" s="97"/>
      <c r="PX10" s="97"/>
      <c r="PY10" s="97"/>
      <c r="PZ10" s="97"/>
      <c r="QA10" s="97"/>
      <c r="QB10" s="97"/>
      <c r="QC10" s="97"/>
      <c r="QD10" s="97"/>
      <c r="QE10" s="97"/>
      <c r="QF10" s="97"/>
      <c r="QG10" s="97"/>
      <c r="QH10" s="97"/>
      <c r="QI10" s="97"/>
      <c r="QJ10" s="97"/>
      <c r="QK10" s="97"/>
      <c r="QL10" s="97"/>
      <c r="QM10" s="97"/>
      <c r="QN10" s="97"/>
      <c r="QO10" s="97"/>
      <c r="QP10" s="97"/>
      <c r="QQ10" s="97"/>
      <c r="QR10" s="97"/>
      <c r="QS10" s="97"/>
      <c r="QT10" s="97"/>
      <c r="QU10" s="97"/>
      <c r="QV10" s="97"/>
      <c r="QW10" s="97"/>
      <c r="QX10" s="97"/>
      <c r="QY10" s="97"/>
      <c r="QZ10" s="97"/>
      <c r="RA10" s="97"/>
      <c r="RB10" s="97"/>
      <c r="RC10" s="97"/>
      <c r="RD10" s="97"/>
      <c r="RE10" s="97"/>
      <c r="RF10" s="97"/>
      <c r="RG10" s="97"/>
      <c r="RH10" s="97"/>
      <c r="RI10" s="97"/>
      <c r="RJ10" s="97"/>
      <c r="RK10" s="97"/>
      <c r="RL10" s="97"/>
      <c r="RM10" s="97"/>
      <c r="RN10" s="97"/>
      <c r="RO10" s="97"/>
      <c r="RP10" s="97"/>
      <c r="RQ10" s="97"/>
      <c r="RR10" s="97"/>
      <c r="RS10" s="97"/>
      <c r="RT10" s="97"/>
      <c r="RU10" s="97"/>
      <c r="RV10" s="97"/>
      <c r="RW10" s="97"/>
      <c r="RX10" s="97"/>
      <c r="RY10" s="97"/>
      <c r="RZ10" s="97"/>
      <c r="SA10" s="97"/>
      <c r="SB10" s="97"/>
      <c r="SC10" s="97"/>
      <c r="SD10" s="97"/>
      <c r="SE10" s="97"/>
      <c r="SF10" s="97"/>
      <c r="SG10" s="97"/>
      <c r="SH10" s="97"/>
      <c r="SI10" s="97"/>
      <c r="SJ10" s="97"/>
      <c r="SK10" s="97"/>
      <c r="SL10" s="97"/>
      <c r="SM10" s="97"/>
      <c r="SN10" s="97"/>
      <c r="SO10" s="97"/>
      <c r="SP10" s="97"/>
      <c r="SQ10" s="97"/>
      <c r="SR10" s="97"/>
      <c r="SS10" s="97"/>
      <c r="ST10" s="97"/>
      <c r="SU10" s="97"/>
      <c r="SV10" s="97"/>
      <c r="SW10" s="97"/>
      <c r="SX10" s="97"/>
      <c r="SY10" s="97"/>
      <c r="SZ10" s="97"/>
      <c r="TA10" s="97"/>
      <c r="TB10" s="97"/>
      <c r="TC10" s="97"/>
      <c r="TD10" s="97"/>
      <c r="TE10" s="97"/>
      <c r="TF10" s="97"/>
      <c r="TG10" s="97"/>
      <c r="TH10" s="97"/>
      <c r="TI10" s="97"/>
      <c r="TJ10" s="97"/>
      <c r="TK10" s="97"/>
      <c r="TL10" s="97"/>
      <c r="TM10" s="97"/>
      <c r="TN10" s="97"/>
      <c r="TO10" s="97"/>
      <c r="TP10" s="97"/>
      <c r="TQ10" s="97"/>
      <c r="TR10" s="97"/>
      <c r="TS10" s="97"/>
      <c r="TT10" s="97"/>
      <c r="TU10" s="97"/>
      <c r="TV10" s="97"/>
      <c r="TW10" s="97"/>
      <c r="TX10" s="97"/>
      <c r="TY10" s="97"/>
      <c r="TZ10" s="97"/>
      <c r="UA10" s="97"/>
      <c r="UB10" s="97"/>
      <c r="UC10" s="97"/>
      <c r="UD10" s="97"/>
      <c r="UE10" s="97"/>
      <c r="UF10" s="97"/>
      <c r="UG10" s="97"/>
      <c r="UH10" s="97"/>
      <c r="UI10" s="97"/>
      <c r="UJ10" s="97"/>
      <c r="UK10" s="97"/>
      <c r="UL10" s="97"/>
      <c r="UM10" s="97"/>
      <c r="UN10" s="97"/>
      <c r="UO10" s="97"/>
      <c r="UP10" s="97"/>
      <c r="UQ10" s="97"/>
      <c r="UR10" s="97"/>
      <c r="US10" s="97"/>
      <c r="UT10" s="97"/>
      <c r="UU10" s="97"/>
      <c r="UV10" s="97"/>
      <c r="UW10" s="97"/>
      <c r="UX10" s="97"/>
      <c r="UY10" s="97"/>
      <c r="UZ10" s="97"/>
      <c r="VA10" s="97"/>
      <c r="VB10" s="97"/>
      <c r="VC10" s="97"/>
      <c r="VD10" s="97"/>
      <c r="VE10" s="97"/>
      <c r="VF10" s="97"/>
      <c r="VG10" s="97"/>
      <c r="VH10" s="97"/>
      <c r="VI10" s="97"/>
      <c r="VJ10" s="97"/>
      <c r="VK10" s="97"/>
      <c r="VL10" s="97"/>
      <c r="VM10" s="97"/>
      <c r="VN10" s="97"/>
      <c r="VO10" s="97"/>
      <c r="VP10" s="97"/>
      <c r="VQ10" s="97"/>
      <c r="VR10" s="97"/>
      <c r="VS10" s="97"/>
      <c r="VT10" s="97"/>
      <c r="VU10" s="97"/>
      <c r="VV10" s="97"/>
      <c r="VW10" s="97"/>
      <c r="VX10" s="97"/>
      <c r="VY10" s="97"/>
      <c r="VZ10" s="97"/>
      <c r="WA10" s="97"/>
      <c r="WB10" s="97"/>
      <c r="WC10" s="97"/>
      <c r="WD10" s="97"/>
      <c r="WE10" s="97"/>
      <c r="WF10" s="97"/>
      <c r="WG10" s="97"/>
      <c r="WH10" s="97"/>
      <c r="WI10" s="97"/>
      <c r="WJ10" s="97"/>
      <c r="WK10" s="97"/>
      <c r="WL10" s="97"/>
      <c r="WM10" s="97"/>
      <c r="WN10" s="97"/>
      <c r="WO10" s="97"/>
      <c r="WP10" s="97"/>
      <c r="WQ10" s="97"/>
      <c r="WR10" s="97"/>
      <c r="WS10" s="97"/>
      <c r="WT10" s="97"/>
      <c r="WU10" s="97"/>
      <c r="WV10" s="97"/>
      <c r="WW10" s="97"/>
      <c r="WX10" s="97"/>
      <c r="WY10" s="97"/>
      <c r="WZ10" s="97"/>
      <c r="XA10" s="97"/>
      <c r="XB10" s="97"/>
      <c r="XC10" s="97"/>
      <c r="XD10" s="97"/>
      <c r="XE10" s="97"/>
      <c r="XF10" s="97"/>
      <c r="XG10" s="97"/>
      <c r="XH10" s="97"/>
      <c r="XI10" s="97"/>
      <c r="XJ10" s="97"/>
      <c r="XK10" s="97"/>
      <c r="XL10" s="97"/>
      <c r="XM10" s="97"/>
      <c r="XN10" s="97"/>
      <c r="XO10" s="97"/>
      <c r="XP10" s="97"/>
      <c r="XQ10" s="97"/>
      <c r="XR10" s="97"/>
      <c r="XS10" s="97"/>
      <c r="XT10" s="97"/>
      <c r="XU10" s="97"/>
      <c r="XV10" s="97"/>
      <c r="XW10" s="97"/>
      <c r="XX10" s="97"/>
      <c r="XY10" s="97"/>
      <c r="XZ10" s="97"/>
      <c r="YA10" s="97"/>
      <c r="YB10" s="97"/>
      <c r="YC10" s="97"/>
      <c r="YD10" s="97"/>
      <c r="YE10" s="97"/>
      <c r="YF10" s="97"/>
      <c r="YG10" s="97"/>
      <c r="YH10" s="97"/>
      <c r="YI10" s="97"/>
      <c r="YJ10" s="97"/>
      <c r="YK10" s="97"/>
      <c r="YL10" s="97"/>
      <c r="YM10" s="97"/>
      <c r="YN10" s="97"/>
      <c r="YO10" s="97"/>
      <c r="YP10" s="97"/>
      <c r="YQ10" s="97"/>
      <c r="YR10" s="97"/>
      <c r="YS10" s="97"/>
      <c r="YT10" s="97"/>
      <c r="YU10" s="97"/>
      <c r="YV10" s="97"/>
      <c r="YW10" s="97"/>
      <c r="YX10" s="97"/>
      <c r="YY10" s="97"/>
      <c r="YZ10" s="97"/>
      <c r="ZA10" s="97"/>
      <c r="ZB10" s="97"/>
      <c r="ZC10" s="97"/>
      <c r="ZD10" s="97"/>
      <c r="ZE10" s="97"/>
      <c r="ZF10" s="97"/>
      <c r="ZG10" s="97"/>
      <c r="ZH10" s="97"/>
      <c r="ZI10" s="97"/>
      <c r="ZJ10" s="97"/>
      <c r="ZK10" s="97"/>
      <c r="ZL10" s="97"/>
      <c r="ZM10" s="97"/>
      <c r="ZN10" s="97"/>
      <c r="ZO10" s="97"/>
      <c r="ZP10" s="97"/>
      <c r="ZQ10" s="97"/>
      <c r="ZR10" s="97"/>
      <c r="ZS10" s="97"/>
      <c r="ZT10" s="97"/>
      <c r="ZU10" s="97"/>
      <c r="ZV10" s="97"/>
      <c r="ZW10" s="97"/>
      <c r="ZX10" s="97"/>
      <c r="ZY10" s="97"/>
      <c r="ZZ10" s="97"/>
      <c r="AAA10" s="97"/>
      <c r="AAB10" s="97"/>
      <c r="AAC10" s="97"/>
      <c r="AAD10" s="97"/>
      <c r="AAE10" s="97"/>
      <c r="AAF10" s="97"/>
      <c r="AAG10" s="97"/>
      <c r="AAH10" s="97"/>
      <c r="AAI10" s="97"/>
      <c r="AAJ10" s="97"/>
      <c r="AAK10" s="97"/>
      <c r="AAL10" s="97"/>
      <c r="AAM10" s="97"/>
      <c r="AAN10" s="97"/>
      <c r="AAO10" s="97"/>
      <c r="AAP10" s="97"/>
      <c r="AAQ10" s="97"/>
      <c r="AAR10" s="97"/>
      <c r="AAS10" s="97"/>
      <c r="AAT10" s="97"/>
      <c r="AAU10" s="97"/>
      <c r="AAV10" s="97"/>
      <c r="AAW10" s="97"/>
      <c r="AAX10" s="97"/>
      <c r="AAY10" s="97"/>
      <c r="AAZ10" s="97"/>
      <c r="ABA10" s="97"/>
      <c r="ABB10" s="97"/>
      <c r="ABC10" s="97"/>
      <c r="ABD10" s="97"/>
      <c r="ABE10" s="97"/>
      <c r="ABF10" s="97"/>
      <c r="ABG10" s="97"/>
      <c r="ABH10" s="97"/>
      <c r="ABI10" s="97"/>
      <c r="ABJ10" s="97"/>
      <c r="ABK10" s="97"/>
      <c r="ABL10" s="97"/>
      <c r="ABM10" s="97"/>
      <c r="ABN10" s="97"/>
      <c r="ABO10" s="97"/>
      <c r="ABP10" s="97"/>
      <c r="ABQ10" s="97"/>
      <c r="ABR10" s="97"/>
      <c r="ABS10" s="97"/>
      <c r="ABT10" s="97"/>
      <c r="ABU10" s="97"/>
      <c r="ABV10" s="97"/>
      <c r="ABW10" s="97"/>
      <c r="ABX10" s="97"/>
      <c r="ABY10" s="97"/>
      <c r="ABZ10" s="97"/>
      <c r="ACA10" s="97"/>
      <c r="ACB10" s="97"/>
      <c r="ACC10" s="97"/>
      <c r="ACD10" s="97"/>
      <c r="ACE10" s="97"/>
      <c r="ACF10" s="97"/>
      <c r="ACG10" s="97"/>
      <c r="ACH10" s="97"/>
      <c r="ACI10" s="97"/>
      <c r="ACJ10" s="97"/>
      <c r="ACK10" s="97"/>
      <c r="ACL10" s="97"/>
      <c r="ACM10" s="97"/>
      <c r="ACN10" s="97"/>
      <c r="ACO10" s="97"/>
      <c r="ACP10" s="97"/>
      <c r="ACQ10" s="97"/>
      <c r="ACR10" s="97"/>
      <c r="ACS10" s="97"/>
      <c r="ACT10" s="97"/>
      <c r="ACU10" s="97"/>
      <c r="ACV10" s="97"/>
      <c r="ACW10" s="97"/>
      <c r="ACX10" s="97"/>
      <c r="ACY10" s="97"/>
      <c r="ACZ10" s="97"/>
      <c r="ADA10" s="97"/>
      <c r="ADB10" s="97"/>
      <c r="ADC10" s="97"/>
      <c r="ADD10" s="97"/>
      <c r="ADE10" s="97"/>
      <c r="ADF10" s="97"/>
      <c r="ADG10" s="97"/>
      <c r="ADH10" s="97"/>
      <c r="ADI10" s="97"/>
      <c r="ADJ10" s="97"/>
      <c r="ADK10" s="97"/>
      <c r="ADL10" s="97"/>
      <c r="ADM10" s="97"/>
      <c r="ADN10" s="97"/>
      <c r="ADO10" s="97"/>
      <c r="ADP10" s="97"/>
      <c r="ADQ10" s="97"/>
      <c r="ADR10" s="97"/>
      <c r="ADS10" s="97"/>
      <c r="ADT10" s="97"/>
      <c r="ADU10" s="97"/>
      <c r="ADV10" s="97"/>
      <c r="ADW10" s="97"/>
      <c r="ADX10" s="97"/>
      <c r="ADY10" s="97"/>
      <c r="ADZ10" s="97"/>
      <c r="AEA10" s="97"/>
      <c r="AEB10" s="97"/>
      <c r="AEC10" s="97"/>
      <c r="AED10" s="97"/>
      <c r="AEE10" s="97"/>
      <c r="AEF10" s="97"/>
      <c r="AEG10" s="97"/>
      <c r="AEH10" s="97"/>
      <c r="AEI10" s="97"/>
      <c r="AEJ10" s="97"/>
      <c r="AEK10" s="97"/>
      <c r="AEL10" s="97"/>
      <c r="AEM10" s="97"/>
      <c r="AEN10" s="97"/>
      <c r="AEO10" s="97"/>
      <c r="AEP10" s="97"/>
      <c r="AEQ10" s="97"/>
      <c r="AER10" s="97"/>
      <c r="AES10" s="97"/>
      <c r="AET10" s="97"/>
      <c r="AEU10" s="97"/>
      <c r="AEV10" s="97"/>
      <c r="AEW10" s="97"/>
      <c r="AEX10" s="97"/>
      <c r="AEY10" s="97"/>
      <c r="AEZ10" s="97"/>
      <c r="AFA10" s="97"/>
      <c r="AFB10" s="97"/>
      <c r="AFC10" s="97"/>
      <c r="AFD10" s="97"/>
      <c r="AFE10" s="97"/>
      <c r="AFF10" s="97"/>
      <c r="AFG10" s="97"/>
      <c r="AFH10" s="97"/>
      <c r="AFI10" s="97"/>
      <c r="AFJ10" s="97"/>
      <c r="AFK10" s="97"/>
      <c r="AFL10" s="97"/>
      <c r="AFM10" s="97"/>
      <c r="AFN10" s="97"/>
      <c r="AFO10" s="97"/>
      <c r="AFP10" s="97"/>
      <c r="AFQ10" s="97"/>
      <c r="AFR10" s="97"/>
      <c r="AFS10" s="97"/>
      <c r="AFT10" s="97"/>
      <c r="AFU10" s="97"/>
      <c r="AFV10" s="97"/>
      <c r="AFW10" s="97"/>
      <c r="AFX10" s="97"/>
      <c r="AFY10" s="97"/>
      <c r="AFZ10" s="97"/>
      <c r="AGA10" s="97"/>
      <c r="AGB10" s="97"/>
      <c r="AGC10" s="97"/>
      <c r="AGD10" s="97"/>
      <c r="AGE10" s="97"/>
      <c r="AGF10" s="97"/>
      <c r="AGG10" s="97"/>
      <c r="AGH10" s="97"/>
      <c r="AGI10" s="97"/>
      <c r="AGJ10" s="97"/>
      <c r="AGK10" s="97"/>
      <c r="AGL10" s="97"/>
      <c r="AGM10" s="97"/>
      <c r="AGN10" s="97"/>
      <c r="AGO10" s="97"/>
      <c r="AGP10" s="97"/>
      <c r="AGQ10" s="97"/>
      <c r="AGR10" s="97"/>
      <c r="AGS10" s="97"/>
      <c r="AGT10" s="97"/>
      <c r="AGU10" s="97"/>
      <c r="AGV10" s="97"/>
      <c r="AGW10" s="97"/>
      <c r="AGX10" s="97"/>
      <c r="AGY10" s="97"/>
      <c r="AGZ10" s="97"/>
      <c r="AHA10" s="97"/>
      <c r="AHB10" s="97"/>
      <c r="AHC10" s="97"/>
      <c r="AHD10" s="97"/>
      <c r="AHE10" s="97"/>
      <c r="AHF10" s="97"/>
      <c r="AHG10" s="97"/>
      <c r="AHH10" s="97"/>
      <c r="AHI10" s="97"/>
      <c r="AHJ10" s="97"/>
      <c r="AHK10" s="97"/>
      <c r="AHL10" s="97"/>
      <c r="AHM10" s="97"/>
      <c r="AHN10" s="97"/>
      <c r="AHO10" s="97"/>
      <c r="AHP10" s="97"/>
      <c r="AHQ10" s="97"/>
      <c r="AHR10" s="97"/>
      <c r="AHS10" s="97"/>
      <c r="AHT10" s="97"/>
      <c r="AHU10" s="97"/>
      <c r="AHV10" s="97"/>
      <c r="AHW10" s="97"/>
      <c r="AHX10" s="97"/>
      <c r="AHY10" s="97"/>
      <c r="AHZ10" s="97"/>
      <c r="AIA10" s="97"/>
      <c r="AIB10" s="97"/>
      <c r="AIC10" s="97"/>
      <c r="AID10" s="97"/>
      <c r="AIE10" s="97"/>
      <c r="AIF10" s="97"/>
      <c r="AIG10" s="97"/>
      <c r="AIH10" s="97"/>
      <c r="AII10" s="97"/>
      <c r="AIJ10" s="97"/>
      <c r="AIK10" s="97"/>
      <c r="AIL10" s="97"/>
      <c r="AIM10" s="97"/>
      <c r="AIN10" s="97"/>
      <c r="AIO10" s="97"/>
      <c r="AIP10" s="97"/>
      <c r="AIQ10" s="97"/>
      <c r="AIR10" s="97"/>
      <c r="AIS10" s="97"/>
      <c r="AIT10" s="97"/>
      <c r="AIU10" s="97"/>
      <c r="AIV10" s="97"/>
      <c r="AIW10" s="97"/>
      <c r="AIX10" s="97"/>
      <c r="AIY10" s="97"/>
      <c r="AIZ10" s="97"/>
      <c r="AJA10" s="97"/>
      <c r="AJB10" s="97"/>
      <c r="AJC10" s="97"/>
      <c r="AJD10" s="97"/>
      <c r="AJE10" s="97"/>
      <c r="AJF10" s="97"/>
      <c r="AJG10" s="97"/>
      <c r="AJH10" s="97"/>
      <c r="AJI10" s="97"/>
      <c r="AJJ10" s="97"/>
      <c r="AJK10" s="97"/>
      <c r="AJL10" s="97"/>
      <c r="AJM10" s="97"/>
      <c r="AJN10" s="97"/>
      <c r="AJO10" s="97"/>
      <c r="AJP10" s="97"/>
      <c r="AJQ10" s="97"/>
      <c r="AJR10" s="97"/>
      <c r="AJS10" s="97"/>
      <c r="AJT10" s="97"/>
      <c r="AJU10" s="97"/>
      <c r="AJV10" s="97"/>
      <c r="AJW10" s="97"/>
      <c r="AJX10" s="97"/>
      <c r="AJY10" s="97"/>
      <c r="AJZ10" s="97"/>
      <c r="AKA10" s="97"/>
      <c r="AKB10" s="97"/>
      <c r="AKC10" s="97"/>
      <c r="AKD10" s="97"/>
      <c r="AKE10" s="97"/>
      <c r="AKF10" s="97"/>
      <c r="AKG10" s="97"/>
      <c r="AKH10" s="97"/>
      <c r="AKI10" s="97"/>
      <c r="AKJ10" s="97"/>
      <c r="AKK10" s="97"/>
      <c r="AKL10" s="97"/>
      <c r="AKM10" s="97"/>
      <c r="AKN10" s="97"/>
      <c r="AKO10" s="97"/>
      <c r="AKP10" s="97"/>
      <c r="AKQ10" s="97"/>
      <c r="AKR10" s="97"/>
      <c r="AKS10" s="97"/>
      <c r="AKT10" s="97"/>
      <c r="AKU10" s="97"/>
      <c r="AKV10" s="97"/>
      <c r="AKW10" s="97"/>
      <c r="AKX10" s="97"/>
      <c r="AKY10" s="97"/>
      <c r="AKZ10" s="97"/>
      <c r="ALA10" s="97"/>
      <c r="ALB10" s="97"/>
      <c r="ALC10" s="97"/>
      <c r="ALD10" s="97"/>
      <c r="ALE10" s="97"/>
      <c r="ALF10" s="97"/>
      <c r="ALG10" s="97"/>
      <c r="ALH10" s="97"/>
      <c r="ALI10" s="97"/>
      <c r="ALJ10" s="97"/>
      <c r="ALK10" s="97"/>
      <c r="ALL10" s="97"/>
      <c r="ALM10" s="97"/>
      <c r="ALN10" s="97"/>
      <c r="ALO10" s="97"/>
      <c r="ALP10" s="97"/>
      <c r="ALQ10" s="97"/>
      <c r="ALR10" s="97"/>
      <c r="ALS10" s="97"/>
      <c r="ALT10" s="97"/>
      <c r="ALU10" s="97"/>
      <c r="ALV10" s="97"/>
      <c r="ALW10" s="97"/>
      <c r="ALX10" s="97"/>
      <c r="ALY10" s="97"/>
    </row>
    <row r="11" s="60" customFormat="true" ht="25.35" hidden="false" customHeight="true" outlineLevel="0" collapsed="false">
      <c r="A11" s="98" t="s">
        <v>2791</v>
      </c>
      <c r="B11" s="99" t="s">
        <v>2792</v>
      </c>
      <c r="C11" s="99" t="n">
        <v>6</v>
      </c>
      <c r="D11" s="99" t="n">
        <v>12.5</v>
      </c>
      <c r="E11" s="99" t="n">
        <v>180</v>
      </c>
      <c r="F11" s="99" t="n">
        <v>180</v>
      </c>
      <c r="G11" s="98" t="n">
        <f aca="false">F11/C11</f>
        <v>30</v>
      </c>
      <c r="H11" s="98" t="n">
        <f aca="false">G11/10</f>
        <v>3</v>
      </c>
      <c r="I11" s="98" t="n">
        <f aca="false">(H11+H13+H15)/3</f>
        <v>2.54833333333333</v>
      </c>
      <c r="J11" s="83"/>
      <c r="N11" s="83"/>
      <c r="O11" s="83"/>
      <c r="P11" s="83"/>
      <c r="XFD11" s="61"/>
    </row>
    <row r="12" customFormat="false" ht="25.35" hidden="false" customHeight="true" outlineLevel="0" collapsed="false">
      <c r="A12" s="98"/>
      <c r="B12" s="94"/>
      <c r="C12" s="94"/>
      <c r="D12" s="94" t="n">
        <v>6.3</v>
      </c>
      <c r="E12" s="94" t="n">
        <v>369.6</v>
      </c>
      <c r="F12" s="94" t="n">
        <v>91.3</v>
      </c>
      <c r="G12" s="94" t="n">
        <f aca="false">F12/C11</f>
        <v>15.2166666666667</v>
      </c>
      <c r="H12" s="95" t="n">
        <f aca="false">G12/10</f>
        <v>1.52166666666667</v>
      </c>
      <c r="I12" s="98"/>
      <c r="J12" s="96"/>
      <c r="K12" s="97"/>
      <c r="L12" s="97"/>
      <c r="M12" s="97"/>
      <c r="N12" s="96"/>
      <c r="O12" s="96"/>
      <c r="P12" s="96"/>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c r="GR12" s="97"/>
      <c r="GS12" s="97"/>
      <c r="GT12" s="97"/>
      <c r="GU12" s="97"/>
      <c r="GV12" s="97"/>
      <c r="GW12" s="97"/>
      <c r="GX12" s="97"/>
      <c r="GY12" s="97"/>
      <c r="GZ12" s="97"/>
      <c r="HA12" s="97"/>
      <c r="HB12" s="97"/>
      <c r="HC12" s="97"/>
      <c r="HD12" s="97"/>
      <c r="HE12" s="97"/>
      <c r="HF12" s="97"/>
      <c r="HG12" s="97"/>
      <c r="HH12" s="97"/>
      <c r="HI12" s="97"/>
      <c r="HJ12" s="97"/>
      <c r="HK12" s="97"/>
      <c r="HL12" s="97"/>
      <c r="HM12" s="97"/>
      <c r="HN12" s="97"/>
      <c r="HO12" s="97"/>
      <c r="HP12" s="97"/>
      <c r="HQ12" s="97"/>
      <c r="HR12" s="97"/>
      <c r="HS12" s="97"/>
      <c r="HT12" s="97"/>
      <c r="HU12" s="97"/>
      <c r="HV12" s="97"/>
      <c r="HW12" s="97"/>
      <c r="HX12" s="97"/>
      <c r="HY12" s="97"/>
      <c r="HZ12" s="97"/>
      <c r="IA12" s="97"/>
      <c r="IB12" s="97"/>
      <c r="IC12" s="97"/>
      <c r="ID12" s="97"/>
      <c r="IE12" s="97"/>
      <c r="IF12" s="97"/>
      <c r="IG12" s="97"/>
      <c r="IH12" s="97"/>
      <c r="II12" s="97"/>
      <c r="IJ12" s="97"/>
      <c r="IK12" s="97"/>
      <c r="IL12" s="97"/>
      <c r="IM12" s="97"/>
      <c r="IN12" s="97"/>
      <c r="IO12" s="97"/>
      <c r="IP12" s="97"/>
      <c r="IQ12" s="97"/>
      <c r="IR12" s="97"/>
      <c r="IS12" s="97"/>
      <c r="IT12" s="97"/>
      <c r="IU12" s="97"/>
      <c r="IV12" s="97"/>
      <c r="IW12" s="97"/>
      <c r="IX12" s="97"/>
      <c r="IY12" s="97"/>
      <c r="IZ12" s="97"/>
      <c r="JA12" s="97"/>
      <c r="JB12" s="97"/>
      <c r="JC12" s="97"/>
      <c r="JD12" s="97"/>
      <c r="JE12" s="97"/>
      <c r="JF12" s="97"/>
      <c r="JG12" s="97"/>
      <c r="JH12" s="97"/>
      <c r="JI12" s="97"/>
      <c r="JJ12" s="97"/>
      <c r="JK12" s="97"/>
      <c r="JL12" s="97"/>
      <c r="JM12" s="97"/>
      <c r="JN12" s="97"/>
      <c r="JO12" s="97"/>
      <c r="JP12" s="97"/>
      <c r="JQ12" s="97"/>
      <c r="JR12" s="97"/>
      <c r="JS12" s="97"/>
      <c r="JT12" s="97"/>
      <c r="JU12" s="97"/>
      <c r="JV12" s="97"/>
      <c r="JW12" s="97"/>
      <c r="JX12" s="97"/>
      <c r="JY12" s="97"/>
      <c r="JZ12" s="97"/>
      <c r="KA12" s="97"/>
      <c r="KB12" s="97"/>
      <c r="KC12" s="97"/>
      <c r="KD12" s="97"/>
      <c r="KE12" s="97"/>
      <c r="KF12" s="97"/>
      <c r="KG12" s="97"/>
      <c r="KH12" s="97"/>
      <c r="KI12" s="97"/>
      <c r="KJ12" s="97"/>
      <c r="KK12" s="97"/>
      <c r="KL12" s="97"/>
      <c r="KM12" s="97"/>
      <c r="KN12" s="97"/>
      <c r="KO12" s="97"/>
      <c r="KP12" s="97"/>
      <c r="KQ12" s="97"/>
      <c r="KR12" s="97"/>
      <c r="KS12" s="97"/>
      <c r="KT12" s="97"/>
      <c r="KU12" s="97"/>
      <c r="KV12" s="97"/>
      <c r="KW12" s="97"/>
      <c r="KX12" s="97"/>
      <c r="KY12" s="97"/>
      <c r="KZ12" s="97"/>
      <c r="LA12" s="97"/>
      <c r="LB12" s="97"/>
      <c r="LC12" s="97"/>
      <c r="LD12" s="97"/>
      <c r="LE12" s="97"/>
      <c r="LF12" s="97"/>
      <c r="LG12" s="97"/>
      <c r="LH12" s="97"/>
      <c r="LI12" s="97"/>
      <c r="LJ12" s="97"/>
      <c r="LK12" s="97"/>
      <c r="LL12" s="97"/>
      <c r="LM12" s="97"/>
      <c r="LN12" s="97"/>
      <c r="LO12" s="97"/>
      <c r="LP12" s="97"/>
      <c r="LQ12" s="97"/>
      <c r="LR12" s="97"/>
      <c r="LS12" s="97"/>
      <c r="LT12" s="97"/>
      <c r="LU12" s="97"/>
      <c r="LV12" s="97"/>
      <c r="LW12" s="97"/>
      <c r="LX12" s="97"/>
      <c r="LY12" s="97"/>
      <c r="LZ12" s="97"/>
      <c r="MA12" s="97"/>
      <c r="MB12" s="97"/>
      <c r="MC12" s="97"/>
      <c r="MD12" s="97"/>
      <c r="ME12" s="97"/>
      <c r="MF12" s="97"/>
      <c r="MG12" s="97"/>
      <c r="MH12" s="97"/>
      <c r="MI12" s="97"/>
      <c r="MJ12" s="97"/>
      <c r="MK12" s="97"/>
      <c r="ML12" s="97"/>
      <c r="MM12" s="97"/>
      <c r="MN12" s="97"/>
      <c r="MO12" s="97"/>
      <c r="MP12" s="97"/>
      <c r="MQ12" s="97"/>
      <c r="MR12" s="97"/>
      <c r="MS12" s="97"/>
      <c r="MT12" s="97"/>
      <c r="MU12" s="97"/>
      <c r="MV12" s="97"/>
      <c r="MW12" s="97"/>
      <c r="MX12" s="97"/>
      <c r="MY12" s="97"/>
      <c r="MZ12" s="97"/>
      <c r="NA12" s="97"/>
      <c r="NB12" s="97"/>
      <c r="NC12" s="97"/>
      <c r="ND12" s="97"/>
      <c r="NE12" s="97"/>
      <c r="NF12" s="97"/>
      <c r="NG12" s="97"/>
      <c r="NH12" s="97"/>
      <c r="NI12" s="97"/>
      <c r="NJ12" s="97"/>
      <c r="NK12" s="97"/>
      <c r="NL12" s="97"/>
      <c r="NM12" s="97"/>
      <c r="NN12" s="97"/>
      <c r="NO12" s="97"/>
      <c r="NP12" s="97"/>
      <c r="NQ12" s="97"/>
      <c r="NR12" s="97"/>
      <c r="NS12" s="97"/>
      <c r="NT12" s="97"/>
      <c r="NU12" s="97"/>
      <c r="NV12" s="97"/>
      <c r="NW12" s="97"/>
      <c r="NX12" s="97"/>
      <c r="NY12" s="97"/>
      <c r="NZ12" s="97"/>
      <c r="OA12" s="97"/>
      <c r="OB12" s="97"/>
      <c r="OC12" s="97"/>
      <c r="OD12" s="97"/>
      <c r="OE12" s="97"/>
      <c r="OF12" s="97"/>
      <c r="OG12" s="97"/>
      <c r="OH12" s="97"/>
      <c r="OI12" s="97"/>
      <c r="OJ12" s="97"/>
      <c r="OK12" s="97"/>
      <c r="OL12" s="97"/>
      <c r="OM12" s="97"/>
      <c r="ON12" s="97"/>
      <c r="OO12" s="97"/>
      <c r="OP12" s="97"/>
      <c r="OQ12" s="97"/>
      <c r="OR12" s="97"/>
      <c r="OS12" s="97"/>
      <c r="OT12" s="97"/>
      <c r="OU12" s="97"/>
      <c r="OV12" s="97"/>
      <c r="OW12" s="97"/>
      <c r="OX12" s="97"/>
      <c r="OY12" s="97"/>
      <c r="OZ12" s="97"/>
      <c r="PA12" s="97"/>
      <c r="PB12" s="97"/>
      <c r="PC12" s="97"/>
      <c r="PD12" s="97"/>
      <c r="PE12" s="97"/>
      <c r="PF12" s="97"/>
      <c r="PG12" s="97"/>
      <c r="PH12" s="97"/>
      <c r="PI12" s="97"/>
      <c r="PJ12" s="97"/>
      <c r="PK12" s="97"/>
      <c r="PL12" s="97"/>
      <c r="PM12" s="97"/>
      <c r="PN12" s="97"/>
      <c r="PO12" s="97"/>
      <c r="PP12" s="97"/>
      <c r="PQ12" s="97"/>
      <c r="PR12" s="97"/>
      <c r="PS12" s="97"/>
      <c r="PT12" s="97"/>
      <c r="PU12" s="97"/>
      <c r="PV12" s="97"/>
      <c r="PW12" s="97"/>
      <c r="PX12" s="97"/>
      <c r="PY12" s="97"/>
      <c r="PZ12" s="97"/>
      <c r="QA12" s="97"/>
      <c r="QB12" s="97"/>
      <c r="QC12" s="97"/>
      <c r="QD12" s="97"/>
      <c r="QE12" s="97"/>
      <c r="QF12" s="97"/>
      <c r="QG12" s="97"/>
      <c r="QH12" s="97"/>
      <c r="QI12" s="97"/>
      <c r="QJ12" s="97"/>
      <c r="QK12" s="97"/>
      <c r="QL12" s="97"/>
      <c r="QM12" s="97"/>
      <c r="QN12" s="97"/>
      <c r="QO12" s="97"/>
      <c r="QP12" s="97"/>
      <c r="QQ12" s="97"/>
      <c r="QR12" s="97"/>
      <c r="QS12" s="97"/>
      <c r="QT12" s="97"/>
      <c r="QU12" s="97"/>
      <c r="QV12" s="97"/>
      <c r="QW12" s="97"/>
      <c r="QX12" s="97"/>
      <c r="QY12" s="97"/>
      <c r="QZ12" s="97"/>
      <c r="RA12" s="97"/>
      <c r="RB12" s="97"/>
      <c r="RC12" s="97"/>
      <c r="RD12" s="97"/>
      <c r="RE12" s="97"/>
      <c r="RF12" s="97"/>
      <c r="RG12" s="97"/>
      <c r="RH12" s="97"/>
      <c r="RI12" s="97"/>
      <c r="RJ12" s="97"/>
      <c r="RK12" s="97"/>
      <c r="RL12" s="97"/>
      <c r="RM12" s="97"/>
      <c r="RN12" s="97"/>
      <c r="RO12" s="97"/>
      <c r="RP12" s="97"/>
      <c r="RQ12" s="97"/>
      <c r="RR12" s="97"/>
      <c r="RS12" s="97"/>
      <c r="RT12" s="97"/>
      <c r="RU12" s="97"/>
      <c r="RV12" s="97"/>
      <c r="RW12" s="97"/>
      <c r="RX12" s="97"/>
      <c r="RY12" s="97"/>
      <c r="RZ12" s="97"/>
      <c r="SA12" s="97"/>
      <c r="SB12" s="97"/>
      <c r="SC12" s="97"/>
      <c r="SD12" s="97"/>
      <c r="SE12" s="97"/>
      <c r="SF12" s="97"/>
      <c r="SG12" s="97"/>
      <c r="SH12" s="97"/>
      <c r="SI12" s="97"/>
      <c r="SJ12" s="97"/>
      <c r="SK12" s="97"/>
      <c r="SL12" s="97"/>
      <c r="SM12" s="97"/>
      <c r="SN12" s="97"/>
      <c r="SO12" s="97"/>
      <c r="SP12" s="97"/>
      <c r="SQ12" s="97"/>
      <c r="SR12" s="97"/>
      <c r="SS12" s="97"/>
      <c r="ST12" s="97"/>
      <c r="SU12" s="97"/>
      <c r="SV12" s="97"/>
      <c r="SW12" s="97"/>
      <c r="SX12" s="97"/>
      <c r="SY12" s="97"/>
      <c r="SZ12" s="97"/>
      <c r="TA12" s="97"/>
      <c r="TB12" s="97"/>
      <c r="TC12" s="97"/>
      <c r="TD12" s="97"/>
      <c r="TE12" s="97"/>
      <c r="TF12" s="97"/>
      <c r="TG12" s="97"/>
      <c r="TH12" s="97"/>
      <c r="TI12" s="97"/>
      <c r="TJ12" s="97"/>
      <c r="TK12" s="97"/>
      <c r="TL12" s="97"/>
      <c r="TM12" s="97"/>
      <c r="TN12" s="97"/>
      <c r="TO12" s="97"/>
      <c r="TP12" s="97"/>
      <c r="TQ12" s="97"/>
      <c r="TR12" s="97"/>
      <c r="TS12" s="97"/>
      <c r="TT12" s="97"/>
      <c r="TU12" s="97"/>
      <c r="TV12" s="97"/>
      <c r="TW12" s="97"/>
      <c r="TX12" s="97"/>
      <c r="TY12" s="97"/>
      <c r="TZ12" s="97"/>
      <c r="UA12" s="97"/>
      <c r="UB12" s="97"/>
      <c r="UC12" s="97"/>
      <c r="UD12" s="97"/>
      <c r="UE12" s="97"/>
      <c r="UF12" s="97"/>
      <c r="UG12" s="97"/>
      <c r="UH12" s="97"/>
      <c r="UI12" s="97"/>
      <c r="UJ12" s="97"/>
      <c r="UK12" s="97"/>
      <c r="UL12" s="97"/>
      <c r="UM12" s="97"/>
      <c r="UN12" s="97"/>
      <c r="UO12" s="97"/>
      <c r="UP12" s="97"/>
      <c r="UQ12" s="97"/>
      <c r="UR12" s="97"/>
      <c r="US12" s="97"/>
      <c r="UT12" s="97"/>
      <c r="UU12" s="97"/>
      <c r="UV12" s="97"/>
      <c r="UW12" s="97"/>
      <c r="UX12" s="97"/>
      <c r="UY12" s="97"/>
      <c r="UZ12" s="97"/>
      <c r="VA12" s="97"/>
      <c r="VB12" s="97"/>
      <c r="VC12" s="97"/>
      <c r="VD12" s="97"/>
      <c r="VE12" s="97"/>
      <c r="VF12" s="97"/>
      <c r="VG12" s="97"/>
      <c r="VH12" s="97"/>
      <c r="VI12" s="97"/>
      <c r="VJ12" s="97"/>
      <c r="VK12" s="97"/>
      <c r="VL12" s="97"/>
      <c r="VM12" s="97"/>
      <c r="VN12" s="97"/>
      <c r="VO12" s="97"/>
      <c r="VP12" s="97"/>
      <c r="VQ12" s="97"/>
      <c r="VR12" s="97"/>
      <c r="VS12" s="97"/>
      <c r="VT12" s="97"/>
      <c r="VU12" s="97"/>
      <c r="VV12" s="97"/>
      <c r="VW12" s="97"/>
      <c r="VX12" s="97"/>
      <c r="VY12" s="97"/>
      <c r="VZ12" s="97"/>
      <c r="WA12" s="97"/>
      <c r="WB12" s="97"/>
      <c r="WC12" s="97"/>
      <c r="WD12" s="97"/>
      <c r="WE12" s="97"/>
      <c r="WF12" s="97"/>
      <c r="WG12" s="97"/>
      <c r="WH12" s="97"/>
      <c r="WI12" s="97"/>
      <c r="WJ12" s="97"/>
      <c r="WK12" s="97"/>
      <c r="WL12" s="97"/>
      <c r="WM12" s="97"/>
      <c r="WN12" s="97"/>
      <c r="WO12" s="97"/>
      <c r="WP12" s="97"/>
      <c r="WQ12" s="97"/>
      <c r="WR12" s="97"/>
      <c r="WS12" s="97"/>
      <c r="WT12" s="97"/>
      <c r="WU12" s="97"/>
      <c r="WV12" s="97"/>
      <c r="WW12" s="97"/>
      <c r="WX12" s="97"/>
      <c r="WY12" s="97"/>
      <c r="WZ12" s="97"/>
      <c r="XA12" s="97"/>
      <c r="XB12" s="97"/>
      <c r="XC12" s="97"/>
      <c r="XD12" s="97"/>
      <c r="XE12" s="97"/>
      <c r="XF12" s="97"/>
      <c r="XG12" s="97"/>
      <c r="XH12" s="97"/>
      <c r="XI12" s="97"/>
      <c r="XJ12" s="97"/>
      <c r="XK12" s="97"/>
      <c r="XL12" s="97"/>
      <c r="XM12" s="97"/>
      <c r="XN12" s="97"/>
      <c r="XO12" s="97"/>
      <c r="XP12" s="97"/>
      <c r="XQ12" s="97"/>
      <c r="XR12" s="97"/>
      <c r="XS12" s="97"/>
      <c r="XT12" s="97"/>
      <c r="XU12" s="97"/>
      <c r="XV12" s="97"/>
      <c r="XW12" s="97"/>
      <c r="XX12" s="97"/>
      <c r="XY12" s="97"/>
      <c r="XZ12" s="97"/>
      <c r="YA12" s="97"/>
      <c r="YB12" s="97"/>
      <c r="YC12" s="97"/>
      <c r="YD12" s="97"/>
      <c r="YE12" s="97"/>
      <c r="YF12" s="97"/>
      <c r="YG12" s="97"/>
      <c r="YH12" s="97"/>
      <c r="YI12" s="97"/>
      <c r="YJ12" s="97"/>
      <c r="YK12" s="97"/>
      <c r="YL12" s="97"/>
      <c r="YM12" s="97"/>
      <c r="YN12" s="97"/>
      <c r="YO12" s="97"/>
      <c r="YP12" s="97"/>
      <c r="YQ12" s="97"/>
      <c r="YR12" s="97"/>
      <c r="YS12" s="97"/>
      <c r="YT12" s="97"/>
      <c r="YU12" s="97"/>
      <c r="YV12" s="97"/>
      <c r="YW12" s="97"/>
      <c r="YX12" s="97"/>
      <c r="YY12" s="97"/>
      <c r="YZ12" s="97"/>
      <c r="ZA12" s="97"/>
      <c r="ZB12" s="97"/>
      <c r="ZC12" s="97"/>
      <c r="ZD12" s="97"/>
      <c r="ZE12" s="97"/>
      <c r="ZF12" s="97"/>
      <c r="ZG12" s="97"/>
      <c r="ZH12" s="97"/>
      <c r="ZI12" s="97"/>
      <c r="ZJ12" s="97"/>
      <c r="ZK12" s="97"/>
      <c r="ZL12" s="97"/>
      <c r="ZM12" s="97"/>
      <c r="ZN12" s="97"/>
      <c r="ZO12" s="97"/>
      <c r="ZP12" s="97"/>
      <c r="ZQ12" s="97"/>
      <c r="ZR12" s="97"/>
      <c r="ZS12" s="97"/>
      <c r="ZT12" s="97"/>
      <c r="ZU12" s="97"/>
      <c r="ZV12" s="97"/>
      <c r="ZW12" s="97"/>
      <c r="ZX12" s="97"/>
      <c r="ZY12" s="97"/>
      <c r="ZZ12" s="97"/>
      <c r="AAA12" s="97"/>
      <c r="AAB12" s="97"/>
      <c r="AAC12" s="97"/>
      <c r="AAD12" s="97"/>
      <c r="AAE12" s="97"/>
      <c r="AAF12" s="97"/>
      <c r="AAG12" s="97"/>
      <c r="AAH12" s="97"/>
      <c r="AAI12" s="97"/>
      <c r="AAJ12" s="97"/>
      <c r="AAK12" s="97"/>
      <c r="AAL12" s="97"/>
      <c r="AAM12" s="97"/>
      <c r="AAN12" s="97"/>
      <c r="AAO12" s="97"/>
      <c r="AAP12" s="97"/>
      <c r="AAQ12" s="97"/>
      <c r="AAR12" s="97"/>
      <c r="AAS12" s="97"/>
      <c r="AAT12" s="97"/>
      <c r="AAU12" s="97"/>
      <c r="AAV12" s="97"/>
      <c r="AAW12" s="97"/>
      <c r="AAX12" s="97"/>
      <c r="AAY12" s="97"/>
      <c r="AAZ12" s="97"/>
      <c r="ABA12" s="97"/>
      <c r="ABB12" s="97"/>
      <c r="ABC12" s="97"/>
      <c r="ABD12" s="97"/>
      <c r="ABE12" s="97"/>
      <c r="ABF12" s="97"/>
      <c r="ABG12" s="97"/>
      <c r="ABH12" s="97"/>
      <c r="ABI12" s="97"/>
      <c r="ABJ12" s="97"/>
      <c r="ABK12" s="97"/>
      <c r="ABL12" s="97"/>
      <c r="ABM12" s="97"/>
      <c r="ABN12" s="97"/>
      <c r="ABO12" s="97"/>
      <c r="ABP12" s="97"/>
      <c r="ABQ12" s="97"/>
      <c r="ABR12" s="97"/>
      <c r="ABS12" s="97"/>
      <c r="ABT12" s="97"/>
      <c r="ABU12" s="97"/>
      <c r="ABV12" s="97"/>
      <c r="ABW12" s="97"/>
      <c r="ABX12" s="97"/>
      <c r="ABY12" s="97"/>
      <c r="ABZ12" s="97"/>
      <c r="ACA12" s="97"/>
      <c r="ACB12" s="97"/>
      <c r="ACC12" s="97"/>
      <c r="ACD12" s="97"/>
      <c r="ACE12" s="97"/>
      <c r="ACF12" s="97"/>
      <c r="ACG12" s="97"/>
      <c r="ACH12" s="97"/>
      <c r="ACI12" s="97"/>
      <c r="ACJ12" s="97"/>
      <c r="ACK12" s="97"/>
      <c r="ACL12" s="97"/>
      <c r="ACM12" s="97"/>
      <c r="ACN12" s="97"/>
      <c r="ACO12" s="97"/>
      <c r="ACP12" s="97"/>
      <c r="ACQ12" s="97"/>
      <c r="ACR12" s="97"/>
      <c r="ACS12" s="97"/>
      <c r="ACT12" s="97"/>
      <c r="ACU12" s="97"/>
      <c r="ACV12" s="97"/>
      <c r="ACW12" s="97"/>
      <c r="ACX12" s="97"/>
      <c r="ACY12" s="97"/>
      <c r="ACZ12" s="97"/>
      <c r="ADA12" s="97"/>
      <c r="ADB12" s="97"/>
      <c r="ADC12" s="97"/>
      <c r="ADD12" s="97"/>
      <c r="ADE12" s="97"/>
      <c r="ADF12" s="97"/>
      <c r="ADG12" s="97"/>
      <c r="ADH12" s="97"/>
      <c r="ADI12" s="97"/>
      <c r="ADJ12" s="97"/>
      <c r="ADK12" s="97"/>
      <c r="ADL12" s="97"/>
      <c r="ADM12" s="97"/>
      <c r="ADN12" s="97"/>
      <c r="ADO12" s="97"/>
      <c r="ADP12" s="97"/>
      <c r="ADQ12" s="97"/>
      <c r="ADR12" s="97"/>
      <c r="ADS12" s="97"/>
      <c r="ADT12" s="97"/>
      <c r="ADU12" s="97"/>
      <c r="ADV12" s="97"/>
      <c r="ADW12" s="97"/>
      <c r="ADX12" s="97"/>
      <c r="ADY12" s="97"/>
      <c r="ADZ12" s="97"/>
      <c r="AEA12" s="97"/>
      <c r="AEB12" s="97"/>
      <c r="AEC12" s="97"/>
      <c r="AED12" s="97"/>
      <c r="AEE12" s="97"/>
      <c r="AEF12" s="97"/>
      <c r="AEG12" s="97"/>
      <c r="AEH12" s="97"/>
      <c r="AEI12" s="97"/>
      <c r="AEJ12" s="97"/>
      <c r="AEK12" s="97"/>
      <c r="AEL12" s="97"/>
      <c r="AEM12" s="97"/>
      <c r="AEN12" s="97"/>
      <c r="AEO12" s="97"/>
      <c r="AEP12" s="97"/>
      <c r="AEQ12" s="97"/>
      <c r="AER12" s="97"/>
      <c r="AES12" s="97"/>
      <c r="AET12" s="97"/>
      <c r="AEU12" s="97"/>
      <c r="AEV12" s="97"/>
      <c r="AEW12" s="97"/>
      <c r="AEX12" s="97"/>
      <c r="AEY12" s="97"/>
      <c r="AEZ12" s="97"/>
      <c r="AFA12" s="97"/>
      <c r="AFB12" s="97"/>
      <c r="AFC12" s="97"/>
      <c r="AFD12" s="97"/>
      <c r="AFE12" s="97"/>
      <c r="AFF12" s="97"/>
      <c r="AFG12" s="97"/>
      <c r="AFH12" s="97"/>
      <c r="AFI12" s="97"/>
      <c r="AFJ12" s="97"/>
      <c r="AFK12" s="97"/>
      <c r="AFL12" s="97"/>
      <c r="AFM12" s="97"/>
      <c r="AFN12" s="97"/>
      <c r="AFO12" s="97"/>
      <c r="AFP12" s="97"/>
      <c r="AFQ12" s="97"/>
      <c r="AFR12" s="97"/>
      <c r="AFS12" s="97"/>
      <c r="AFT12" s="97"/>
      <c r="AFU12" s="97"/>
      <c r="AFV12" s="97"/>
      <c r="AFW12" s="97"/>
      <c r="AFX12" s="97"/>
      <c r="AFY12" s="97"/>
      <c r="AFZ12" s="97"/>
      <c r="AGA12" s="97"/>
      <c r="AGB12" s="97"/>
      <c r="AGC12" s="97"/>
      <c r="AGD12" s="97"/>
      <c r="AGE12" s="97"/>
      <c r="AGF12" s="97"/>
      <c r="AGG12" s="97"/>
      <c r="AGH12" s="97"/>
      <c r="AGI12" s="97"/>
      <c r="AGJ12" s="97"/>
      <c r="AGK12" s="97"/>
      <c r="AGL12" s="97"/>
      <c r="AGM12" s="97"/>
      <c r="AGN12" s="97"/>
      <c r="AGO12" s="97"/>
      <c r="AGP12" s="97"/>
      <c r="AGQ12" s="97"/>
      <c r="AGR12" s="97"/>
      <c r="AGS12" s="97"/>
      <c r="AGT12" s="97"/>
      <c r="AGU12" s="97"/>
      <c r="AGV12" s="97"/>
      <c r="AGW12" s="97"/>
      <c r="AGX12" s="97"/>
      <c r="AGY12" s="97"/>
      <c r="AGZ12" s="97"/>
      <c r="AHA12" s="97"/>
      <c r="AHB12" s="97"/>
      <c r="AHC12" s="97"/>
      <c r="AHD12" s="97"/>
      <c r="AHE12" s="97"/>
      <c r="AHF12" s="97"/>
      <c r="AHG12" s="97"/>
      <c r="AHH12" s="97"/>
      <c r="AHI12" s="97"/>
      <c r="AHJ12" s="97"/>
      <c r="AHK12" s="97"/>
      <c r="AHL12" s="97"/>
      <c r="AHM12" s="97"/>
      <c r="AHN12" s="97"/>
      <c r="AHO12" s="97"/>
      <c r="AHP12" s="97"/>
      <c r="AHQ12" s="97"/>
      <c r="AHR12" s="97"/>
      <c r="AHS12" s="97"/>
      <c r="AHT12" s="97"/>
      <c r="AHU12" s="97"/>
      <c r="AHV12" s="97"/>
      <c r="AHW12" s="97"/>
      <c r="AHX12" s="97"/>
      <c r="AHY12" s="97"/>
      <c r="AHZ12" s="97"/>
      <c r="AIA12" s="97"/>
      <c r="AIB12" s="97"/>
      <c r="AIC12" s="97"/>
      <c r="AID12" s="97"/>
      <c r="AIE12" s="97"/>
      <c r="AIF12" s="97"/>
      <c r="AIG12" s="97"/>
      <c r="AIH12" s="97"/>
      <c r="AII12" s="97"/>
      <c r="AIJ12" s="97"/>
      <c r="AIK12" s="97"/>
      <c r="AIL12" s="97"/>
      <c r="AIM12" s="97"/>
      <c r="AIN12" s="97"/>
      <c r="AIO12" s="97"/>
      <c r="AIP12" s="97"/>
      <c r="AIQ12" s="97"/>
      <c r="AIR12" s="97"/>
      <c r="AIS12" s="97"/>
      <c r="AIT12" s="97"/>
      <c r="AIU12" s="97"/>
      <c r="AIV12" s="97"/>
      <c r="AIW12" s="97"/>
      <c r="AIX12" s="97"/>
      <c r="AIY12" s="97"/>
      <c r="AIZ12" s="97"/>
      <c r="AJA12" s="97"/>
      <c r="AJB12" s="97"/>
      <c r="AJC12" s="97"/>
      <c r="AJD12" s="97"/>
      <c r="AJE12" s="97"/>
      <c r="AJF12" s="97"/>
      <c r="AJG12" s="97"/>
      <c r="AJH12" s="97"/>
      <c r="AJI12" s="97"/>
      <c r="AJJ12" s="97"/>
      <c r="AJK12" s="97"/>
      <c r="AJL12" s="97"/>
      <c r="AJM12" s="97"/>
      <c r="AJN12" s="97"/>
      <c r="AJO12" s="97"/>
      <c r="AJP12" s="97"/>
      <c r="AJQ12" s="97"/>
      <c r="AJR12" s="97"/>
      <c r="AJS12" s="97"/>
      <c r="AJT12" s="97"/>
      <c r="AJU12" s="97"/>
      <c r="AJV12" s="97"/>
      <c r="AJW12" s="97"/>
      <c r="AJX12" s="97"/>
      <c r="AJY12" s="97"/>
      <c r="AJZ12" s="97"/>
      <c r="AKA12" s="97"/>
      <c r="AKB12" s="97"/>
      <c r="AKC12" s="97"/>
      <c r="AKD12" s="97"/>
      <c r="AKE12" s="97"/>
      <c r="AKF12" s="97"/>
      <c r="AKG12" s="97"/>
      <c r="AKH12" s="97"/>
      <c r="AKI12" s="97"/>
      <c r="AKJ12" s="97"/>
      <c r="AKK12" s="97"/>
      <c r="AKL12" s="97"/>
      <c r="AKM12" s="97"/>
      <c r="AKN12" s="97"/>
      <c r="AKO12" s="97"/>
      <c r="AKP12" s="97"/>
      <c r="AKQ12" s="97"/>
      <c r="AKR12" s="97"/>
      <c r="AKS12" s="97"/>
      <c r="AKT12" s="97"/>
      <c r="AKU12" s="97"/>
      <c r="AKV12" s="97"/>
      <c r="AKW12" s="97"/>
      <c r="AKX12" s="97"/>
      <c r="AKY12" s="97"/>
      <c r="AKZ12" s="97"/>
      <c r="ALA12" s="97"/>
      <c r="ALB12" s="97"/>
      <c r="ALC12" s="97"/>
      <c r="ALD12" s="97"/>
      <c r="ALE12" s="97"/>
      <c r="ALF12" s="97"/>
      <c r="ALG12" s="97"/>
      <c r="ALH12" s="97"/>
      <c r="ALI12" s="97"/>
      <c r="ALJ12" s="97"/>
      <c r="ALK12" s="97"/>
      <c r="ALL12" s="97"/>
      <c r="ALM12" s="97"/>
      <c r="ALN12" s="97"/>
      <c r="ALO12" s="97"/>
      <c r="ALP12" s="97"/>
      <c r="ALQ12" s="97"/>
      <c r="ALR12" s="97"/>
      <c r="ALS12" s="97"/>
      <c r="ALT12" s="97"/>
      <c r="ALU12" s="97"/>
      <c r="ALV12" s="97"/>
      <c r="ALW12" s="97"/>
      <c r="ALX12" s="97"/>
      <c r="ALY12" s="97"/>
    </row>
    <row r="13" s="60" customFormat="true" ht="25.35" hidden="false" customHeight="true" outlineLevel="0" collapsed="false">
      <c r="A13" s="98"/>
      <c r="B13" s="99" t="s">
        <v>2793</v>
      </c>
      <c r="C13" s="99" t="n">
        <v>1</v>
      </c>
      <c r="D13" s="99" t="n">
        <v>12.5</v>
      </c>
      <c r="E13" s="99" t="n">
        <v>15</v>
      </c>
      <c r="F13" s="99" t="n">
        <v>15</v>
      </c>
      <c r="G13" s="98" t="n">
        <f aca="false">F14/C13</f>
        <v>7.6</v>
      </c>
      <c r="H13" s="98" t="n">
        <f aca="false">G13/5</f>
        <v>1.52</v>
      </c>
      <c r="I13" s="98"/>
      <c r="J13" s="83"/>
      <c r="N13" s="83"/>
      <c r="O13" s="83"/>
      <c r="P13" s="83"/>
      <c r="XFD13" s="61"/>
    </row>
    <row r="14" customFormat="false" ht="25.35" hidden="false" customHeight="true" outlineLevel="0" collapsed="false">
      <c r="A14" s="98"/>
      <c r="B14" s="94"/>
      <c r="C14" s="94"/>
      <c r="D14" s="94" t="n">
        <v>6.3</v>
      </c>
      <c r="E14" s="94" t="n">
        <v>30.8</v>
      </c>
      <c r="F14" s="94" t="n">
        <v>7.6</v>
      </c>
      <c r="G14" s="94" t="n">
        <f aca="false">F14/C13</f>
        <v>7.6</v>
      </c>
      <c r="H14" s="95" t="n">
        <f aca="false">G14/5</f>
        <v>1.52</v>
      </c>
      <c r="I14" s="95" t="n">
        <f aca="false">(H12+H14+H16)/3</f>
        <v>1.546875</v>
      </c>
      <c r="J14" s="96"/>
      <c r="K14" s="97"/>
      <c r="L14" s="97"/>
      <c r="M14" s="97"/>
      <c r="N14" s="96"/>
      <c r="O14" s="96"/>
      <c r="P14" s="96"/>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97"/>
      <c r="NH14" s="97"/>
      <c r="NI14" s="97"/>
      <c r="NJ14" s="97"/>
      <c r="NK14" s="97"/>
      <c r="NL14" s="97"/>
      <c r="NM14" s="97"/>
      <c r="NN14" s="97"/>
      <c r="NO14" s="97"/>
      <c r="NP14" s="97"/>
      <c r="NQ14" s="97"/>
      <c r="NR14" s="97"/>
      <c r="NS14" s="97"/>
      <c r="NT14" s="97"/>
      <c r="NU14" s="97"/>
      <c r="NV14" s="97"/>
      <c r="NW14" s="97"/>
      <c r="NX14" s="97"/>
      <c r="NY14" s="97"/>
      <c r="NZ14" s="97"/>
      <c r="OA14" s="97"/>
      <c r="OB14" s="97"/>
      <c r="OC14" s="97"/>
      <c r="OD14" s="97"/>
      <c r="OE14" s="97"/>
      <c r="OF14" s="97"/>
      <c r="OG14" s="97"/>
      <c r="OH14" s="97"/>
      <c r="OI14" s="97"/>
      <c r="OJ14" s="97"/>
      <c r="OK14" s="97"/>
      <c r="OL14" s="97"/>
      <c r="OM14" s="97"/>
      <c r="ON14" s="97"/>
      <c r="OO14" s="97"/>
      <c r="OP14" s="97"/>
      <c r="OQ14" s="97"/>
      <c r="OR14" s="97"/>
      <c r="OS14" s="97"/>
      <c r="OT14" s="97"/>
      <c r="OU14" s="97"/>
      <c r="OV14" s="97"/>
      <c r="OW14" s="97"/>
      <c r="OX14" s="97"/>
      <c r="OY14" s="97"/>
      <c r="OZ14" s="97"/>
      <c r="PA14" s="97"/>
      <c r="PB14" s="97"/>
      <c r="PC14" s="97"/>
      <c r="PD14" s="97"/>
      <c r="PE14" s="97"/>
      <c r="PF14" s="97"/>
      <c r="PG14" s="97"/>
      <c r="PH14" s="97"/>
      <c r="PI14" s="97"/>
      <c r="PJ14" s="97"/>
      <c r="PK14" s="97"/>
      <c r="PL14" s="97"/>
      <c r="PM14" s="97"/>
      <c r="PN14" s="97"/>
      <c r="PO14" s="97"/>
      <c r="PP14" s="97"/>
      <c r="PQ14" s="97"/>
      <c r="PR14" s="97"/>
      <c r="PS14" s="97"/>
      <c r="PT14" s="97"/>
      <c r="PU14" s="97"/>
      <c r="PV14" s="97"/>
      <c r="PW14" s="97"/>
      <c r="PX14" s="97"/>
      <c r="PY14" s="97"/>
      <c r="PZ14" s="97"/>
      <c r="QA14" s="97"/>
      <c r="QB14" s="97"/>
      <c r="QC14" s="97"/>
      <c r="QD14" s="97"/>
      <c r="QE14" s="97"/>
      <c r="QF14" s="97"/>
      <c r="QG14" s="97"/>
      <c r="QH14" s="97"/>
      <c r="QI14" s="97"/>
      <c r="QJ14" s="97"/>
      <c r="QK14" s="97"/>
      <c r="QL14" s="97"/>
      <c r="QM14" s="97"/>
      <c r="QN14" s="97"/>
      <c r="QO14" s="97"/>
      <c r="QP14" s="97"/>
      <c r="QQ14" s="97"/>
      <c r="QR14" s="97"/>
      <c r="QS14" s="97"/>
      <c r="QT14" s="97"/>
      <c r="QU14" s="97"/>
      <c r="QV14" s="97"/>
      <c r="QW14" s="97"/>
      <c r="QX14" s="97"/>
      <c r="QY14" s="97"/>
      <c r="QZ14" s="97"/>
      <c r="RA14" s="97"/>
      <c r="RB14" s="97"/>
      <c r="RC14" s="97"/>
      <c r="RD14" s="97"/>
      <c r="RE14" s="97"/>
      <c r="RF14" s="97"/>
      <c r="RG14" s="97"/>
      <c r="RH14" s="97"/>
      <c r="RI14" s="97"/>
      <c r="RJ14" s="97"/>
      <c r="RK14" s="97"/>
      <c r="RL14" s="97"/>
      <c r="RM14" s="97"/>
      <c r="RN14" s="97"/>
      <c r="RO14" s="97"/>
      <c r="RP14" s="97"/>
      <c r="RQ14" s="97"/>
      <c r="RR14" s="97"/>
      <c r="RS14" s="97"/>
      <c r="RT14" s="97"/>
      <c r="RU14" s="97"/>
      <c r="RV14" s="97"/>
      <c r="RW14" s="97"/>
      <c r="RX14" s="97"/>
      <c r="RY14" s="97"/>
      <c r="RZ14" s="97"/>
      <c r="SA14" s="97"/>
      <c r="SB14" s="97"/>
      <c r="SC14" s="97"/>
      <c r="SD14" s="97"/>
      <c r="SE14" s="97"/>
      <c r="SF14" s="97"/>
      <c r="SG14" s="97"/>
      <c r="SH14" s="97"/>
      <c r="SI14" s="97"/>
      <c r="SJ14" s="97"/>
      <c r="SK14" s="97"/>
      <c r="SL14" s="97"/>
      <c r="SM14" s="97"/>
      <c r="SN14" s="97"/>
      <c r="SO14" s="97"/>
      <c r="SP14" s="97"/>
      <c r="SQ14" s="97"/>
      <c r="SR14" s="97"/>
      <c r="SS14" s="97"/>
      <c r="ST14" s="97"/>
      <c r="SU14" s="97"/>
      <c r="SV14" s="97"/>
      <c r="SW14" s="97"/>
      <c r="SX14" s="97"/>
      <c r="SY14" s="97"/>
      <c r="SZ14" s="97"/>
      <c r="TA14" s="97"/>
      <c r="TB14" s="97"/>
      <c r="TC14" s="97"/>
      <c r="TD14" s="97"/>
      <c r="TE14" s="97"/>
      <c r="TF14" s="97"/>
      <c r="TG14" s="97"/>
      <c r="TH14" s="97"/>
      <c r="TI14" s="97"/>
      <c r="TJ14" s="97"/>
      <c r="TK14" s="97"/>
      <c r="TL14" s="97"/>
      <c r="TM14" s="97"/>
      <c r="TN14" s="97"/>
      <c r="TO14" s="97"/>
      <c r="TP14" s="97"/>
      <c r="TQ14" s="97"/>
      <c r="TR14" s="97"/>
      <c r="TS14" s="97"/>
      <c r="TT14" s="97"/>
      <c r="TU14" s="97"/>
      <c r="TV14" s="97"/>
      <c r="TW14" s="97"/>
      <c r="TX14" s="97"/>
      <c r="TY14" s="97"/>
      <c r="TZ14" s="97"/>
      <c r="UA14" s="97"/>
      <c r="UB14" s="97"/>
      <c r="UC14" s="97"/>
      <c r="UD14" s="97"/>
      <c r="UE14" s="97"/>
      <c r="UF14" s="97"/>
      <c r="UG14" s="97"/>
      <c r="UH14" s="97"/>
      <c r="UI14" s="97"/>
      <c r="UJ14" s="97"/>
      <c r="UK14" s="97"/>
      <c r="UL14" s="97"/>
      <c r="UM14" s="97"/>
      <c r="UN14" s="97"/>
      <c r="UO14" s="97"/>
      <c r="UP14" s="97"/>
      <c r="UQ14" s="97"/>
      <c r="UR14" s="97"/>
      <c r="US14" s="97"/>
      <c r="UT14" s="97"/>
      <c r="UU14" s="97"/>
      <c r="UV14" s="97"/>
      <c r="UW14" s="97"/>
      <c r="UX14" s="97"/>
      <c r="UY14" s="97"/>
      <c r="UZ14" s="97"/>
      <c r="VA14" s="97"/>
      <c r="VB14" s="97"/>
      <c r="VC14" s="97"/>
      <c r="VD14" s="97"/>
      <c r="VE14" s="97"/>
      <c r="VF14" s="97"/>
      <c r="VG14" s="97"/>
      <c r="VH14" s="97"/>
      <c r="VI14" s="97"/>
      <c r="VJ14" s="97"/>
      <c r="VK14" s="97"/>
      <c r="VL14" s="97"/>
      <c r="VM14" s="97"/>
      <c r="VN14" s="97"/>
      <c r="VO14" s="97"/>
      <c r="VP14" s="97"/>
      <c r="VQ14" s="97"/>
      <c r="VR14" s="97"/>
      <c r="VS14" s="97"/>
      <c r="VT14" s="97"/>
      <c r="VU14" s="97"/>
      <c r="VV14" s="97"/>
      <c r="VW14" s="97"/>
      <c r="VX14" s="97"/>
      <c r="VY14" s="97"/>
      <c r="VZ14" s="97"/>
      <c r="WA14" s="97"/>
      <c r="WB14" s="97"/>
      <c r="WC14" s="97"/>
      <c r="WD14" s="97"/>
      <c r="WE14" s="97"/>
      <c r="WF14" s="97"/>
      <c r="WG14" s="97"/>
      <c r="WH14" s="97"/>
      <c r="WI14" s="97"/>
      <c r="WJ14" s="97"/>
      <c r="WK14" s="97"/>
      <c r="WL14" s="97"/>
      <c r="WM14" s="97"/>
      <c r="WN14" s="97"/>
      <c r="WO14" s="97"/>
      <c r="WP14" s="97"/>
      <c r="WQ14" s="97"/>
      <c r="WR14" s="97"/>
      <c r="WS14" s="97"/>
      <c r="WT14" s="97"/>
      <c r="WU14" s="97"/>
      <c r="WV14" s="97"/>
      <c r="WW14" s="97"/>
      <c r="WX14" s="97"/>
      <c r="WY14" s="97"/>
      <c r="WZ14" s="97"/>
      <c r="XA14" s="97"/>
      <c r="XB14" s="97"/>
      <c r="XC14" s="97"/>
      <c r="XD14" s="97"/>
      <c r="XE14" s="97"/>
      <c r="XF14" s="97"/>
      <c r="XG14" s="97"/>
      <c r="XH14" s="97"/>
      <c r="XI14" s="97"/>
      <c r="XJ14" s="97"/>
      <c r="XK14" s="97"/>
      <c r="XL14" s="97"/>
      <c r="XM14" s="97"/>
      <c r="XN14" s="97"/>
      <c r="XO14" s="97"/>
      <c r="XP14" s="97"/>
      <c r="XQ14" s="97"/>
      <c r="XR14" s="97"/>
      <c r="XS14" s="97"/>
      <c r="XT14" s="97"/>
      <c r="XU14" s="97"/>
      <c r="XV14" s="97"/>
      <c r="XW14" s="97"/>
      <c r="XX14" s="97"/>
      <c r="XY14" s="97"/>
      <c r="XZ14" s="97"/>
      <c r="YA14" s="97"/>
      <c r="YB14" s="97"/>
      <c r="YC14" s="97"/>
      <c r="YD14" s="97"/>
      <c r="YE14" s="97"/>
      <c r="YF14" s="97"/>
      <c r="YG14" s="97"/>
      <c r="YH14" s="97"/>
      <c r="YI14" s="97"/>
      <c r="YJ14" s="97"/>
      <c r="YK14" s="97"/>
      <c r="YL14" s="97"/>
      <c r="YM14" s="97"/>
      <c r="YN14" s="97"/>
      <c r="YO14" s="97"/>
      <c r="YP14" s="97"/>
      <c r="YQ14" s="97"/>
      <c r="YR14" s="97"/>
      <c r="YS14" s="97"/>
      <c r="YT14" s="97"/>
      <c r="YU14" s="97"/>
      <c r="YV14" s="97"/>
      <c r="YW14" s="97"/>
      <c r="YX14" s="97"/>
      <c r="YY14" s="97"/>
      <c r="YZ14" s="97"/>
      <c r="ZA14" s="97"/>
      <c r="ZB14" s="97"/>
      <c r="ZC14" s="97"/>
      <c r="ZD14" s="97"/>
      <c r="ZE14" s="97"/>
      <c r="ZF14" s="97"/>
      <c r="ZG14" s="97"/>
      <c r="ZH14" s="97"/>
      <c r="ZI14" s="97"/>
      <c r="ZJ14" s="97"/>
      <c r="ZK14" s="97"/>
      <c r="ZL14" s="97"/>
      <c r="ZM14" s="97"/>
      <c r="ZN14" s="97"/>
      <c r="ZO14" s="97"/>
      <c r="ZP14" s="97"/>
      <c r="ZQ14" s="97"/>
      <c r="ZR14" s="97"/>
      <c r="ZS14" s="97"/>
      <c r="ZT14" s="97"/>
      <c r="ZU14" s="97"/>
      <c r="ZV14" s="97"/>
      <c r="ZW14" s="97"/>
      <c r="ZX14" s="97"/>
      <c r="ZY14" s="97"/>
      <c r="ZZ14" s="97"/>
      <c r="AAA14" s="97"/>
      <c r="AAB14" s="97"/>
      <c r="AAC14" s="97"/>
      <c r="AAD14" s="97"/>
      <c r="AAE14" s="97"/>
      <c r="AAF14" s="97"/>
      <c r="AAG14" s="97"/>
      <c r="AAH14" s="97"/>
      <c r="AAI14" s="97"/>
      <c r="AAJ14" s="97"/>
      <c r="AAK14" s="97"/>
      <c r="AAL14" s="97"/>
      <c r="AAM14" s="97"/>
      <c r="AAN14" s="97"/>
      <c r="AAO14" s="97"/>
      <c r="AAP14" s="97"/>
      <c r="AAQ14" s="97"/>
      <c r="AAR14" s="97"/>
      <c r="AAS14" s="97"/>
      <c r="AAT14" s="97"/>
      <c r="AAU14" s="97"/>
      <c r="AAV14" s="97"/>
      <c r="AAW14" s="97"/>
      <c r="AAX14" s="97"/>
      <c r="AAY14" s="97"/>
      <c r="AAZ14" s="97"/>
      <c r="ABA14" s="97"/>
      <c r="ABB14" s="97"/>
      <c r="ABC14" s="97"/>
      <c r="ABD14" s="97"/>
      <c r="ABE14" s="97"/>
      <c r="ABF14" s="97"/>
      <c r="ABG14" s="97"/>
      <c r="ABH14" s="97"/>
      <c r="ABI14" s="97"/>
      <c r="ABJ14" s="97"/>
      <c r="ABK14" s="97"/>
      <c r="ABL14" s="97"/>
      <c r="ABM14" s="97"/>
      <c r="ABN14" s="97"/>
      <c r="ABO14" s="97"/>
      <c r="ABP14" s="97"/>
      <c r="ABQ14" s="97"/>
      <c r="ABR14" s="97"/>
      <c r="ABS14" s="97"/>
      <c r="ABT14" s="97"/>
      <c r="ABU14" s="97"/>
      <c r="ABV14" s="97"/>
      <c r="ABW14" s="97"/>
      <c r="ABX14" s="97"/>
      <c r="ABY14" s="97"/>
      <c r="ABZ14" s="97"/>
      <c r="ACA14" s="97"/>
      <c r="ACB14" s="97"/>
      <c r="ACC14" s="97"/>
      <c r="ACD14" s="97"/>
      <c r="ACE14" s="97"/>
      <c r="ACF14" s="97"/>
      <c r="ACG14" s="97"/>
      <c r="ACH14" s="97"/>
      <c r="ACI14" s="97"/>
      <c r="ACJ14" s="97"/>
      <c r="ACK14" s="97"/>
      <c r="ACL14" s="97"/>
      <c r="ACM14" s="97"/>
      <c r="ACN14" s="97"/>
      <c r="ACO14" s="97"/>
      <c r="ACP14" s="97"/>
      <c r="ACQ14" s="97"/>
      <c r="ACR14" s="97"/>
      <c r="ACS14" s="97"/>
      <c r="ACT14" s="97"/>
      <c r="ACU14" s="97"/>
      <c r="ACV14" s="97"/>
      <c r="ACW14" s="97"/>
      <c r="ACX14" s="97"/>
      <c r="ACY14" s="97"/>
      <c r="ACZ14" s="97"/>
      <c r="ADA14" s="97"/>
      <c r="ADB14" s="97"/>
      <c r="ADC14" s="97"/>
      <c r="ADD14" s="97"/>
      <c r="ADE14" s="97"/>
      <c r="ADF14" s="97"/>
      <c r="ADG14" s="97"/>
      <c r="ADH14" s="97"/>
      <c r="ADI14" s="97"/>
      <c r="ADJ14" s="97"/>
      <c r="ADK14" s="97"/>
      <c r="ADL14" s="97"/>
      <c r="ADM14" s="97"/>
      <c r="ADN14" s="97"/>
      <c r="ADO14" s="97"/>
      <c r="ADP14" s="97"/>
      <c r="ADQ14" s="97"/>
      <c r="ADR14" s="97"/>
      <c r="ADS14" s="97"/>
      <c r="ADT14" s="97"/>
      <c r="ADU14" s="97"/>
      <c r="ADV14" s="97"/>
      <c r="ADW14" s="97"/>
      <c r="ADX14" s="97"/>
      <c r="ADY14" s="97"/>
      <c r="ADZ14" s="97"/>
      <c r="AEA14" s="97"/>
      <c r="AEB14" s="97"/>
      <c r="AEC14" s="97"/>
      <c r="AED14" s="97"/>
      <c r="AEE14" s="97"/>
      <c r="AEF14" s="97"/>
      <c r="AEG14" s="97"/>
      <c r="AEH14" s="97"/>
      <c r="AEI14" s="97"/>
      <c r="AEJ14" s="97"/>
      <c r="AEK14" s="97"/>
      <c r="AEL14" s="97"/>
      <c r="AEM14" s="97"/>
      <c r="AEN14" s="97"/>
      <c r="AEO14" s="97"/>
      <c r="AEP14" s="97"/>
      <c r="AEQ14" s="97"/>
      <c r="AER14" s="97"/>
      <c r="AES14" s="97"/>
      <c r="AET14" s="97"/>
      <c r="AEU14" s="97"/>
      <c r="AEV14" s="97"/>
      <c r="AEW14" s="97"/>
      <c r="AEX14" s="97"/>
      <c r="AEY14" s="97"/>
      <c r="AEZ14" s="97"/>
      <c r="AFA14" s="97"/>
      <c r="AFB14" s="97"/>
      <c r="AFC14" s="97"/>
      <c r="AFD14" s="97"/>
      <c r="AFE14" s="97"/>
      <c r="AFF14" s="97"/>
      <c r="AFG14" s="97"/>
      <c r="AFH14" s="97"/>
      <c r="AFI14" s="97"/>
      <c r="AFJ14" s="97"/>
      <c r="AFK14" s="97"/>
      <c r="AFL14" s="97"/>
      <c r="AFM14" s="97"/>
      <c r="AFN14" s="97"/>
      <c r="AFO14" s="97"/>
      <c r="AFP14" s="97"/>
      <c r="AFQ14" s="97"/>
      <c r="AFR14" s="97"/>
      <c r="AFS14" s="97"/>
      <c r="AFT14" s="97"/>
      <c r="AFU14" s="97"/>
      <c r="AFV14" s="97"/>
      <c r="AFW14" s="97"/>
      <c r="AFX14" s="97"/>
      <c r="AFY14" s="97"/>
      <c r="AFZ14" s="97"/>
      <c r="AGA14" s="97"/>
      <c r="AGB14" s="97"/>
      <c r="AGC14" s="97"/>
      <c r="AGD14" s="97"/>
      <c r="AGE14" s="97"/>
      <c r="AGF14" s="97"/>
      <c r="AGG14" s="97"/>
      <c r="AGH14" s="97"/>
      <c r="AGI14" s="97"/>
      <c r="AGJ14" s="97"/>
      <c r="AGK14" s="97"/>
      <c r="AGL14" s="97"/>
      <c r="AGM14" s="97"/>
      <c r="AGN14" s="97"/>
      <c r="AGO14" s="97"/>
      <c r="AGP14" s="97"/>
      <c r="AGQ14" s="97"/>
      <c r="AGR14" s="97"/>
      <c r="AGS14" s="97"/>
      <c r="AGT14" s="97"/>
      <c r="AGU14" s="97"/>
      <c r="AGV14" s="97"/>
      <c r="AGW14" s="97"/>
      <c r="AGX14" s="97"/>
      <c r="AGY14" s="97"/>
      <c r="AGZ14" s="97"/>
      <c r="AHA14" s="97"/>
      <c r="AHB14" s="97"/>
      <c r="AHC14" s="97"/>
      <c r="AHD14" s="97"/>
      <c r="AHE14" s="97"/>
      <c r="AHF14" s="97"/>
      <c r="AHG14" s="97"/>
      <c r="AHH14" s="97"/>
      <c r="AHI14" s="97"/>
      <c r="AHJ14" s="97"/>
      <c r="AHK14" s="97"/>
      <c r="AHL14" s="97"/>
      <c r="AHM14" s="97"/>
      <c r="AHN14" s="97"/>
      <c r="AHO14" s="97"/>
      <c r="AHP14" s="97"/>
      <c r="AHQ14" s="97"/>
      <c r="AHR14" s="97"/>
      <c r="AHS14" s="97"/>
      <c r="AHT14" s="97"/>
      <c r="AHU14" s="97"/>
      <c r="AHV14" s="97"/>
      <c r="AHW14" s="97"/>
      <c r="AHX14" s="97"/>
      <c r="AHY14" s="97"/>
      <c r="AHZ14" s="97"/>
      <c r="AIA14" s="97"/>
      <c r="AIB14" s="97"/>
      <c r="AIC14" s="97"/>
      <c r="AID14" s="97"/>
      <c r="AIE14" s="97"/>
      <c r="AIF14" s="97"/>
      <c r="AIG14" s="97"/>
      <c r="AIH14" s="97"/>
      <c r="AII14" s="97"/>
      <c r="AIJ14" s="97"/>
      <c r="AIK14" s="97"/>
      <c r="AIL14" s="97"/>
      <c r="AIM14" s="97"/>
      <c r="AIN14" s="97"/>
      <c r="AIO14" s="97"/>
      <c r="AIP14" s="97"/>
      <c r="AIQ14" s="97"/>
      <c r="AIR14" s="97"/>
      <c r="AIS14" s="97"/>
      <c r="AIT14" s="97"/>
      <c r="AIU14" s="97"/>
      <c r="AIV14" s="97"/>
      <c r="AIW14" s="97"/>
      <c r="AIX14" s="97"/>
      <c r="AIY14" s="97"/>
      <c r="AIZ14" s="97"/>
      <c r="AJA14" s="97"/>
      <c r="AJB14" s="97"/>
      <c r="AJC14" s="97"/>
      <c r="AJD14" s="97"/>
      <c r="AJE14" s="97"/>
      <c r="AJF14" s="97"/>
      <c r="AJG14" s="97"/>
      <c r="AJH14" s="97"/>
      <c r="AJI14" s="97"/>
      <c r="AJJ14" s="97"/>
      <c r="AJK14" s="97"/>
      <c r="AJL14" s="97"/>
      <c r="AJM14" s="97"/>
      <c r="AJN14" s="97"/>
      <c r="AJO14" s="97"/>
      <c r="AJP14" s="97"/>
      <c r="AJQ14" s="97"/>
      <c r="AJR14" s="97"/>
      <c r="AJS14" s="97"/>
      <c r="AJT14" s="97"/>
      <c r="AJU14" s="97"/>
      <c r="AJV14" s="97"/>
      <c r="AJW14" s="97"/>
      <c r="AJX14" s="97"/>
      <c r="AJY14" s="97"/>
      <c r="AJZ14" s="97"/>
      <c r="AKA14" s="97"/>
      <c r="AKB14" s="97"/>
      <c r="AKC14" s="97"/>
      <c r="AKD14" s="97"/>
      <c r="AKE14" s="97"/>
      <c r="AKF14" s="97"/>
      <c r="AKG14" s="97"/>
      <c r="AKH14" s="97"/>
      <c r="AKI14" s="97"/>
      <c r="AKJ14" s="97"/>
      <c r="AKK14" s="97"/>
      <c r="AKL14" s="97"/>
      <c r="AKM14" s="97"/>
      <c r="AKN14" s="97"/>
      <c r="AKO14" s="97"/>
      <c r="AKP14" s="97"/>
      <c r="AKQ14" s="97"/>
      <c r="AKR14" s="97"/>
      <c r="AKS14" s="97"/>
      <c r="AKT14" s="97"/>
      <c r="AKU14" s="97"/>
      <c r="AKV14" s="97"/>
      <c r="AKW14" s="97"/>
      <c r="AKX14" s="97"/>
      <c r="AKY14" s="97"/>
      <c r="AKZ14" s="97"/>
      <c r="ALA14" s="97"/>
      <c r="ALB14" s="97"/>
      <c r="ALC14" s="97"/>
      <c r="ALD14" s="97"/>
      <c r="ALE14" s="97"/>
      <c r="ALF14" s="97"/>
      <c r="ALG14" s="97"/>
      <c r="ALH14" s="97"/>
      <c r="ALI14" s="97"/>
      <c r="ALJ14" s="97"/>
      <c r="ALK14" s="97"/>
      <c r="ALL14" s="97"/>
      <c r="ALM14" s="97"/>
      <c r="ALN14" s="97"/>
      <c r="ALO14" s="97"/>
      <c r="ALP14" s="97"/>
      <c r="ALQ14" s="97"/>
      <c r="ALR14" s="97"/>
      <c r="ALS14" s="97"/>
      <c r="ALT14" s="97"/>
      <c r="ALU14" s="97"/>
      <c r="ALV14" s="97"/>
      <c r="ALW14" s="97"/>
      <c r="ALX14" s="97"/>
      <c r="ALY14" s="97"/>
    </row>
    <row r="15" s="60" customFormat="true" ht="25.35" hidden="false" customHeight="true" outlineLevel="0" collapsed="false">
      <c r="A15" s="98"/>
      <c r="B15" s="99" t="s">
        <v>2794</v>
      </c>
      <c r="C15" s="99" t="n">
        <v>12</v>
      </c>
      <c r="D15" s="99" t="n">
        <v>12.5</v>
      </c>
      <c r="E15" s="99" t="n">
        <v>300</v>
      </c>
      <c r="F15" s="99" t="n">
        <v>300</v>
      </c>
      <c r="G15" s="98" t="n">
        <f aca="false">F15/12</f>
        <v>25</v>
      </c>
      <c r="H15" s="98" t="n">
        <f aca="false">G15/8</f>
        <v>3.125</v>
      </c>
      <c r="I15" s="95"/>
      <c r="J15" s="83"/>
      <c r="N15" s="83"/>
      <c r="O15" s="83"/>
      <c r="P15" s="83"/>
      <c r="XFD15" s="61"/>
    </row>
    <row r="16" customFormat="false" ht="25.35" hidden="false" customHeight="true" outlineLevel="0" collapsed="false">
      <c r="A16" s="98"/>
      <c r="B16" s="94"/>
      <c r="C16" s="94"/>
      <c r="D16" s="94" t="n">
        <v>6.3</v>
      </c>
      <c r="E16" s="94" t="n">
        <v>621.6</v>
      </c>
      <c r="F16" s="94" t="n">
        <v>153.5</v>
      </c>
      <c r="G16" s="94" t="n">
        <f aca="false">F16/C15</f>
        <v>12.7916666666667</v>
      </c>
      <c r="H16" s="95" t="n">
        <f aca="false">G16/8</f>
        <v>1.59895833333333</v>
      </c>
      <c r="I16" s="95"/>
      <c r="J16" s="96"/>
      <c r="K16" s="97"/>
      <c r="L16" s="97"/>
      <c r="M16" s="97"/>
      <c r="N16" s="96"/>
      <c r="O16" s="96"/>
      <c r="P16" s="96"/>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c r="GR16" s="97"/>
      <c r="GS16" s="97"/>
      <c r="GT16" s="97"/>
      <c r="GU16" s="97"/>
      <c r="GV16" s="97"/>
      <c r="GW16" s="97"/>
      <c r="GX16" s="97"/>
      <c r="GY16" s="97"/>
      <c r="GZ16" s="97"/>
      <c r="HA16" s="97"/>
      <c r="HB16" s="97"/>
      <c r="HC16" s="97"/>
      <c r="HD16" s="97"/>
      <c r="HE16" s="97"/>
      <c r="HF16" s="97"/>
      <c r="HG16" s="97"/>
      <c r="HH16" s="97"/>
      <c r="HI16" s="97"/>
      <c r="HJ16" s="97"/>
      <c r="HK16" s="97"/>
      <c r="HL16" s="97"/>
      <c r="HM16" s="97"/>
      <c r="HN16" s="97"/>
      <c r="HO16" s="97"/>
      <c r="HP16" s="97"/>
      <c r="HQ16" s="97"/>
      <c r="HR16" s="97"/>
      <c r="HS16" s="97"/>
      <c r="HT16" s="97"/>
      <c r="HU16" s="97"/>
      <c r="HV16" s="97"/>
      <c r="HW16" s="97"/>
      <c r="HX16" s="97"/>
      <c r="HY16" s="97"/>
      <c r="HZ16" s="97"/>
      <c r="IA16" s="97"/>
      <c r="IB16" s="97"/>
      <c r="IC16" s="97"/>
      <c r="ID16" s="97"/>
      <c r="IE16" s="97"/>
      <c r="IF16" s="97"/>
      <c r="IG16" s="97"/>
      <c r="IH16" s="97"/>
      <c r="II16" s="97"/>
      <c r="IJ16" s="97"/>
      <c r="IK16" s="97"/>
      <c r="IL16" s="97"/>
      <c r="IM16" s="97"/>
      <c r="IN16" s="97"/>
      <c r="IO16" s="97"/>
      <c r="IP16" s="97"/>
      <c r="IQ16" s="97"/>
      <c r="IR16" s="97"/>
      <c r="IS16" s="97"/>
      <c r="IT16" s="97"/>
      <c r="IU16" s="97"/>
      <c r="IV16" s="97"/>
      <c r="IW16" s="97"/>
      <c r="IX16" s="97"/>
      <c r="IY16" s="97"/>
      <c r="IZ16" s="97"/>
      <c r="JA16" s="97"/>
      <c r="JB16" s="97"/>
      <c r="JC16" s="97"/>
      <c r="JD16" s="97"/>
      <c r="JE16" s="97"/>
      <c r="JF16" s="97"/>
      <c r="JG16" s="97"/>
      <c r="JH16" s="97"/>
      <c r="JI16" s="97"/>
      <c r="JJ16" s="97"/>
      <c r="JK16" s="97"/>
      <c r="JL16" s="97"/>
      <c r="JM16" s="97"/>
      <c r="JN16" s="97"/>
      <c r="JO16" s="97"/>
      <c r="JP16" s="97"/>
      <c r="JQ16" s="97"/>
      <c r="JR16" s="97"/>
      <c r="JS16" s="97"/>
      <c r="JT16" s="97"/>
      <c r="JU16" s="97"/>
      <c r="JV16" s="97"/>
      <c r="JW16" s="97"/>
      <c r="JX16" s="97"/>
      <c r="JY16" s="97"/>
      <c r="JZ16" s="97"/>
      <c r="KA16" s="97"/>
      <c r="KB16" s="97"/>
      <c r="KC16" s="97"/>
      <c r="KD16" s="97"/>
      <c r="KE16" s="97"/>
      <c r="KF16" s="97"/>
      <c r="KG16" s="97"/>
      <c r="KH16" s="97"/>
      <c r="KI16" s="97"/>
      <c r="KJ16" s="97"/>
      <c r="KK16" s="97"/>
      <c r="KL16" s="97"/>
      <c r="KM16" s="97"/>
      <c r="KN16" s="97"/>
      <c r="KO16" s="97"/>
      <c r="KP16" s="97"/>
      <c r="KQ16" s="97"/>
      <c r="KR16" s="97"/>
      <c r="KS16" s="97"/>
      <c r="KT16" s="97"/>
      <c r="KU16" s="97"/>
      <c r="KV16" s="97"/>
      <c r="KW16" s="97"/>
      <c r="KX16" s="97"/>
      <c r="KY16" s="97"/>
      <c r="KZ16" s="97"/>
      <c r="LA16" s="97"/>
      <c r="LB16" s="97"/>
      <c r="LC16" s="97"/>
      <c r="LD16" s="97"/>
      <c r="LE16" s="97"/>
      <c r="LF16" s="97"/>
      <c r="LG16" s="97"/>
      <c r="LH16" s="97"/>
      <c r="LI16" s="97"/>
      <c r="LJ16" s="97"/>
      <c r="LK16" s="97"/>
      <c r="LL16" s="97"/>
      <c r="LM16" s="97"/>
      <c r="LN16" s="97"/>
      <c r="LO16" s="97"/>
      <c r="LP16" s="97"/>
      <c r="LQ16" s="97"/>
      <c r="LR16" s="97"/>
      <c r="LS16" s="97"/>
      <c r="LT16" s="97"/>
      <c r="LU16" s="97"/>
      <c r="LV16" s="97"/>
      <c r="LW16" s="97"/>
      <c r="LX16" s="97"/>
      <c r="LY16" s="97"/>
      <c r="LZ16" s="97"/>
      <c r="MA16" s="97"/>
      <c r="MB16" s="97"/>
      <c r="MC16" s="97"/>
      <c r="MD16" s="97"/>
      <c r="ME16" s="97"/>
      <c r="MF16" s="97"/>
      <c r="MG16" s="97"/>
      <c r="MH16" s="97"/>
      <c r="MI16" s="97"/>
      <c r="MJ16" s="97"/>
      <c r="MK16" s="97"/>
      <c r="ML16" s="97"/>
      <c r="MM16" s="97"/>
      <c r="MN16" s="97"/>
      <c r="MO16" s="97"/>
      <c r="MP16" s="97"/>
      <c r="MQ16" s="97"/>
      <c r="MR16" s="97"/>
      <c r="MS16" s="97"/>
      <c r="MT16" s="97"/>
      <c r="MU16" s="97"/>
      <c r="MV16" s="97"/>
      <c r="MW16" s="97"/>
      <c r="MX16" s="97"/>
      <c r="MY16" s="97"/>
      <c r="MZ16" s="97"/>
      <c r="NA16" s="97"/>
      <c r="NB16" s="97"/>
      <c r="NC16" s="97"/>
      <c r="ND16" s="97"/>
      <c r="NE16" s="97"/>
      <c r="NF16" s="97"/>
      <c r="NG16" s="97"/>
      <c r="NH16" s="97"/>
      <c r="NI16" s="97"/>
      <c r="NJ16" s="97"/>
      <c r="NK16" s="97"/>
      <c r="NL16" s="97"/>
      <c r="NM16" s="97"/>
      <c r="NN16" s="97"/>
      <c r="NO16" s="97"/>
      <c r="NP16" s="97"/>
      <c r="NQ16" s="97"/>
      <c r="NR16" s="97"/>
      <c r="NS16" s="97"/>
      <c r="NT16" s="97"/>
      <c r="NU16" s="97"/>
      <c r="NV16" s="97"/>
      <c r="NW16" s="97"/>
      <c r="NX16" s="97"/>
      <c r="NY16" s="97"/>
      <c r="NZ16" s="97"/>
      <c r="OA16" s="97"/>
      <c r="OB16" s="97"/>
      <c r="OC16" s="97"/>
      <c r="OD16" s="97"/>
      <c r="OE16" s="97"/>
      <c r="OF16" s="97"/>
      <c r="OG16" s="97"/>
      <c r="OH16" s="97"/>
      <c r="OI16" s="97"/>
      <c r="OJ16" s="97"/>
      <c r="OK16" s="97"/>
      <c r="OL16" s="97"/>
      <c r="OM16" s="97"/>
      <c r="ON16" s="97"/>
      <c r="OO16" s="97"/>
      <c r="OP16" s="97"/>
      <c r="OQ16" s="97"/>
      <c r="OR16" s="97"/>
      <c r="OS16" s="97"/>
      <c r="OT16" s="97"/>
      <c r="OU16" s="97"/>
      <c r="OV16" s="97"/>
      <c r="OW16" s="97"/>
      <c r="OX16" s="97"/>
      <c r="OY16" s="97"/>
      <c r="OZ16" s="97"/>
      <c r="PA16" s="97"/>
      <c r="PB16" s="97"/>
      <c r="PC16" s="97"/>
      <c r="PD16" s="97"/>
      <c r="PE16" s="97"/>
      <c r="PF16" s="97"/>
      <c r="PG16" s="97"/>
      <c r="PH16" s="97"/>
      <c r="PI16" s="97"/>
      <c r="PJ16" s="97"/>
      <c r="PK16" s="97"/>
      <c r="PL16" s="97"/>
      <c r="PM16" s="97"/>
      <c r="PN16" s="97"/>
      <c r="PO16" s="97"/>
      <c r="PP16" s="97"/>
      <c r="PQ16" s="97"/>
      <c r="PR16" s="97"/>
      <c r="PS16" s="97"/>
      <c r="PT16" s="97"/>
      <c r="PU16" s="97"/>
      <c r="PV16" s="97"/>
      <c r="PW16" s="97"/>
      <c r="PX16" s="97"/>
      <c r="PY16" s="97"/>
      <c r="PZ16" s="97"/>
      <c r="QA16" s="97"/>
      <c r="QB16" s="97"/>
      <c r="QC16" s="97"/>
      <c r="QD16" s="97"/>
      <c r="QE16" s="97"/>
      <c r="QF16" s="97"/>
      <c r="QG16" s="97"/>
      <c r="QH16" s="97"/>
      <c r="QI16" s="97"/>
      <c r="QJ16" s="97"/>
      <c r="QK16" s="97"/>
      <c r="QL16" s="97"/>
      <c r="QM16" s="97"/>
      <c r="QN16" s="97"/>
      <c r="QO16" s="97"/>
      <c r="QP16" s="97"/>
      <c r="QQ16" s="97"/>
      <c r="QR16" s="97"/>
      <c r="QS16" s="97"/>
      <c r="QT16" s="97"/>
      <c r="QU16" s="97"/>
      <c r="QV16" s="97"/>
      <c r="QW16" s="97"/>
      <c r="QX16" s="97"/>
      <c r="QY16" s="97"/>
      <c r="QZ16" s="97"/>
      <c r="RA16" s="97"/>
      <c r="RB16" s="97"/>
      <c r="RC16" s="97"/>
      <c r="RD16" s="97"/>
      <c r="RE16" s="97"/>
      <c r="RF16" s="97"/>
      <c r="RG16" s="97"/>
      <c r="RH16" s="97"/>
      <c r="RI16" s="97"/>
      <c r="RJ16" s="97"/>
      <c r="RK16" s="97"/>
      <c r="RL16" s="97"/>
      <c r="RM16" s="97"/>
      <c r="RN16" s="97"/>
      <c r="RO16" s="97"/>
      <c r="RP16" s="97"/>
      <c r="RQ16" s="97"/>
      <c r="RR16" s="97"/>
      <c r="RS16" s="97"/>
      <c r="RT16" s="97"/>
      <c r="RU16" s="97"/>
      <c r="RV16" s="97"/>
      <c r="RW16" s="97"/>
      <c r="RX16" s="97"/>
      <c r="RY16" s="97"/>
      <c r="RZ16" s="97"/>
      <c r="SA16" s="97"/>
      <c r="SB16" s="97"/>
      <c r="SC16" s="97"/>
      <c r="SD16" s="97"/>
      <c r="SE16" s="97"/>
      <c r="SF16" s="97"/>
      <c r="SG16" s="97"/>
      <c r="SH16" s="97"/>
      <c r="SI16" s="97"/>
      <c r="SJ16" s="97"/>
      <c r="SK16" s="97"/>
      <c r="SL16" s="97"/>
      <c r="SM16" s="97"/>
      <c r="SN16" s="97"/>
      <c r="SO16" s="97"/>
      <c r="SP16" s="97"/>
      <c r="SQ16" s="97"/>
      <c r="SR16" s="97"/>
      <c r="SS16" s="97"/>
      <c r="ST16" s="97"/>
      <c r="SU16" s="97"/>
      <c r="SV16" s="97"/>
      <c r="SW16" s="97"/>
      <c r="SX16" s="97"/>
      <c r="SY16" s="97"/>
      <c r="SZ16" s="97"/>
      <c r="TA16" s="97"/>
      <c r="TB16" s="97"/>
      <c r="TC16" s="97"/>
      <c r="TD16" s="97"/>
      <c r="TE16" s="97"/>
      <c r="TF16" s="97"/>
      <c r="TG16" s="97"/>
      <c r="TH16" s="97"/>
      <c r="TI16" s="97"/>
      <c r="TJ16" s="97"/>
      <c r="TK16" s="97"/>
      <c r="TL16" s="97"/>
      <c r="TM16" s="97"/>
      <c r="TN16" s="97"/>
      <c r="TO16" s="97"/>
      <c r="TP16" s="97"/>
      <c r="TQ16" s="97"/>
      <c r="TR16" s="97"/>
      <c r="TS16" s="97"/>
      <c r="TT16" s="97"/>
      <c r="TU16" s="97"/>
      <c r="TV16" s="97"/>
      <c r="TW16" s="97"/>
      <c r="TX16" s="97"/>
      <c r="TY16" s="97"/>
      <c r="TZ16" s="97"/>
      <c r="UA16" s="97"/>
      <c r="UB16" s="97"/>
      <c r="UC16" s="97"/>
      <c r="UD16" s="97"/>
      <c r="UE16" s="97"/>
      <c r="UF16" s="97"/>
      <c r="UG16" s="97"/>
      <c r="UH16" s="97"/>
      <c r="UI16" s="97"/>
      <c r="UJ16" s="97"/>
      <c r="UK16" s="97"/>
      <c r="UL16" s="97"/>
      <c r="UM16" s="97"/>
      <c r="UN16" s="97"/>
      <c r="UO16" s="97"/>
      <c r="UP16" s="97"/>
      <c r="UQ16" s="97"/>
      <c r="UR16" s="97"/>
      <c r="US16" s="97"/>
      <c r="UT16" s="97"/>
      <c r="UU16" s="97"/>
      <c r="UV16" s="97"/>
      <c r="UW16" s="97"/>
      <c r="UX16" s="97"/>
      <c r="UY16" s="97"/>
      <c r="UZ16" s="97"/>
      <c r="VA16" s="97"/>
      <c r="VB16" s="97"/>
      <c r="VC16" s="97"/>
      <c r="VD16" s="97"/>
      <c r="VE16" s="97"/>
      <c r="VF16" s="97"/>
      <c r="VG16" s="97"/>
      <c r="VH16" s="97"/>
      <c r="VI16" s="97"/>
      <c r="VJ16" s="97"/>
      <c r="VK16" s="97"/>
      <c r="VL16" s="97"/>
      <c r="VM16" s="97"/>
      <c r="VN16" s="97"/>
      <c r="VO16" s="97"/>
      <c r="VP16" s="97"/>
      <c r="VQ16" s="97"/>
      <c r="VR16" s="97"/>
      <c r="VS16" s="97"/>
      <c r="VT16" s="97"/>
      <c r="VU16" s="97"/>
      <c r="VV16" s="97"/>
      <c r="VW16" s="97"/>
      <c r="VX16" s="97"/>
      <c r="VY16" s="97"/>
      <c r="VZ16" s="97"/>
      <c r="WA16" s="97"/>
      <c r="WB16" s="97"/>
      <c r="WC16" s="97"/>
      <c r="WD16" s="97"/>
      <c r="WE16" s="97"/>
      <c r="WF16" s="97"/>
      <c r="WG16" s="97"/>
      <c r="WH16" s="97"/>
      <c r="WI16" s="97"/>
      <c r="WJ16" s="97"/>
      <c r="WK16" s="97"/>
      <c r="WL16" s="97"/>
      <c r="WM16" s="97"/>
      <c r="WN16" s="97"/>
      <c r="WO16" s="97"/>
      <c r="WP16" s="97"/>
      <c r="WQ16" s="97"/>
      <c r="WR16" s="97"/>
      <c r="WS16" s="97"/>
      <c r="WT16" s="97"/>
      <c r="WU16" s="97"/>
      <c r="WV16" s="97"/>
      <c r="WW16" s="97"/>
      <c r="WX16" s="97"/>
      <c r="WY16" s="97"/>
      <c r="WZ16" s="97"/>
      <c r="XA16" s="97"/>
      <c r="XB16" s="97"/>
      <c r="XC16" s="97"/>
      <c r="XD16" s="97"/>
      <c r="XE16" s="97"/>
      <c r="XF16" s="97"/>
      <c r="XG16" s="97"/>
      <c r="XH16" s="97"/>
      <c r="XI16" s="97"/>
      <c r="XJ16" s="97"/>
      <c r="XK16" s="97"/>
      <c r="XL16" s="97"/>
      <c r="XM16" s="97"/>
      <c r="XN16" s="97"/>
      <c r="XO16" s="97"/>
      <c r="XP16" s="97"/>
      <c r="XQ16" s="97"/>
      <c r="XR16" s="97"/>
      <c r="XS16" s="97"/>
      <c r="XT16" s="97"/>
      <c r="XU16" s="97"/>
      <c r="XV16" s="97"/>
      <c r="XW16" s="97"/>
      <c r="XX16" s="97"/>
      <c r="XY16" s="97"/>
      <c r="XZ16" s="97"/>
      <c r="YA16" s="97"/>
      <c r="YB16" s="97"/>
      <c r="YC16" s="97"/>
      <c r="YD16" s="97"/>
      <c r="YE16" s="97"/>
      <c r="YF16" s="97"/>
      <c r="YG16" s="97"/>
      <c r="YH16" s="97"/>
      <c r="YI16" s="97"/>
      <c r="YJ16" s="97"/>
      <c r="YK16" s="97"/>
      <c r="YL16" s="97"/>
      <c r="YM16" s="97"/>
      <c r="YN16" s="97"/>
      <c r="YO16" s="97"/>
      <c r="YP16" s="97"/>
      <c r="YQ16" s="97"/>
      <c r="YR16" s="97"/>
      <c r="YS16" s="97"/>
      <c r="YT16" s="97"/>
      <c r="YU16" s="97"/>
      <c r="YV16" s="97"/>
      <c r="YW16" s="97"/>
      <c r="YX16" s="97"/>
      <c r="YY16" s="97"/>
      <c r="YZ16" s="97"/>
      <c r="ZA16" s="97"/>
      <c r="ZB16" s="97"/>
      <c r="ZC16" s="97"/>
      <c r="ZD16" s="97"/>
      <c r="ZE16" s="97"/>
      <c r="ZF16" s="97"/>
      <c r="ZG16" s="97"/>
      <c r="ZH16" s="97"/>
      <c r="ZI16" s="97"/>
      <c r="ZJ16" s="97"/>
      <c r="ZK16" s="97"/>
      <c r="ZL16" s="97"/>
      <c r="ZM16" s="97"/>
      <c r="ZN16" s="97"/>
      <c r="ZO16" s="97"/>
      <c r="ZP16" s="97"/>
      <c r="ZQ16" s="97"/>
      <c r="ZR16" s="97"/>
      <c r="ZS16" s="97"/>
      <c r="ZT16" s="97"/>
      <c r="ZU16" s="97"/>
      <c r="ZV16" s="97"/>
      <c r="ZW16" s="97"/>
      <c r="ZX16" s="97"/>
      <c r="ZY16" s="97"/>
      <c r="ZZ16" s="97"/>
      <c r="AAA16" s="97"/>
      <c r="AAB16" s="97"/>
      <c r="AAC16" s="97"/>
      <c r="AAD16" s="97"/>
      <c r="AAE16" s="97"/>
      <c r="AAF16" s="97"/>
      <c r="AAG16" s="97"/>
      <c r="AAH16" s="97"/>
      <c r="AAI16" s="97"/>
      <c r="AAJ16" s="97"/>
      <c r="AAK16" s="97"/>
      <c r="AAL16" s="97"/>
      <c r="AAM16" s="97"/>
      <c r="AAN16" s="97"/>
      <c r="AAO16" s="97"/>
      <c r="AAP16" s="97"/>
      <c r="AAQ16" s="97"/>
      <c r="AAR16" s="97"/>
      <c r="AAS16" s="97"/>
      <c r="AAT16" s="97"/>
      <c r="AAU16" s="97"/>
      <c r="AAV16" s="97"/>
      <c r="AAW16" s="97"/>
      <c r="AAX16" s="97"/>
      <c r="AAY16" s="97"/>
      <c r="AAZ16" s="97"/>
      <c r="ABA16" s="97"/>
      <c r="ABB16" s="97"/>
      <c r="ABC16" s="97"/>
      <c r="ABD16" s="97"/>
      <c r="ABE16" s="97"/>
      <c r="ABF16" s="97"/>
      <c r="ABG16" s="97"/>
      <c r="ABH16" s="97"/>
      <c r="ABI16" s="97"/>
      <c r="ABJ16" s="97"/>
      <c r="ABK16" s="97"/>
      <c r="ABL16" s="97"/>
      <c r="ABM16" s="97"/>
      <c r="ABN16" s="97"/>
      <c r="ABO16" s="97"/>
      <c r="ABP16" s="97"/>
      <c r="ABQ16" s="97"/>
      <c r="ABR16" s="97"/>
      <c r="ABS16" s="97"/>
      <c r="ABT16" s="97"/>
      <c r="ABU16" s="97"/>
      <c r="ABV16" s="97"/>
      <c r="ABW16" s="97"/>
      <c r="ABX16" s="97"/>
      <c r="ABY16" s="97"/>
      <c r="ABZ16" s="97"/>
      <c r="ACA16" s="97"/>
      <c r="ACB16" s="97"/>
      <c r="ACC16" s="97"/>
      <c r="ACD16" s="97"/>
      <c r="ACE16" s="97"/>
      <c r="ACF16" s="97"/>
      <c r="ACG16" s="97"/>
      <c r="ACH16" s="97"/>
      <c r="ACI16" s="97"/>
      <c r="ACJ16" s="97"/>
      <c r="ACK16" s="97"/>
      <c r="ACL16" s="97"/>
      <c r="ACM16" s="97"/>
      <c r="ACN16" s="97"/>
      <c r="ACO16" s="97"/>
      <c r="ACP16" s="97"/>
      <c r="ACQ16" s="97"/>
      <c r="ACR16" s="97"/>
      <c r="ACS16" s="97"/>
      <c r="ACT16" s="97"/>
      <c r="ACU16" s="97"/>
      <c r="ACV16" s="97"/>
      <c r="ACW16" s="97"/>
      <c r="ACX16" s="97"/>
      <c r="ACY16" s="97"/>
      <c r="ACZ16" s="97"/>
      <c r="ADA16" s="97"/>
      <c r="ADB16" s="97"/>
      <c r="ADC16" s="97"/>
      <c r="ADD16" s="97"/>
      <c r="ADE16" s="97"/>
      <c r="ADF16" s="97"/>
      <c r="ADG16" s="97"/>
      <c r="ADH16" s="97"/>
      <c r="ADI16" s="97"/>
      <c r="ADJ16" s="97"/>
      <c r="ADK16" s="97"/>
      <c r="ADL16" s="97"/>
      <c r="ADM16" s="97"/>
      <c r="ADN16" s="97"/>
      <c r="ADO16" s="97"/>
      <c r="ADP16" s="97"/>
      <c r="ADQ16" s="97"/>
      <c r="ADR16" s="97"/>
      <c r="ADS16" s="97"/>
      <c r="ADT16" s="97"/>
      <c r="ADU16" s="97"/>
      <c r="ADV16" s="97"/>
      <c r="ADW16" s="97"/>
      <c r="ADX16" s="97"/>
      <c r="ADY16" s="97"/>
      <c r="ADZ16" s="97"/>
      <c r="AEA16" s="97"/>
      <c r="AEB16" s="97"/>
      <c r="AEC16" s="97"/>
      <c r="AED16" s="97"/>
      <c r="AEE16" s="97"/>
      <c r="AEF16" s="97"/>
      <c r="AEG16" s="97"/>
      <c r="AEH16" s="97"/>
      <c r="AEI16" s="97"/>
      <c r="AEJ16" s="97"/>
      <c r="AEK16" s="97"/>
      <c r="AEL16" s="97"/>
      <c r="AEM16" s="97"/>
      <c r="AEN16" s="97"/>
      <c r="AEO16" s="97"/>
      <c r="AEP16" s="97"/>
      <c r="AEQ16" s="97"/>
      <c r="AER16" s="97"/>
      <c r="AES16" s="97"/>
      <c r="AET16" s="97"/>
      <c r="AEU16" s="97"/>
      <c r="AEV16" s="97"/>
      <c r="AEW16" s="97"/>
      <c r="AEX16" s="97"/>
      <c r="AEY16" s="97"/>
      <c r="AEZ16" s="97"/>
      <c r="AFA16" s="97"/>
      <c r="AFB16" s="97"/>
      <c r="AFC16" s="97"/>
      <c r="AFD16" s="97"/>
      <c r="AFE16" s="97"/>
      <c r="AFF16" s="97"/>
      <c r="AFG16" s="97"/>
      <c r="AFH16" s="97"/>
      <c r="AFI16" s="97"/>
      <c r="AFJ16" s="97"/>
      <c r="AFK16" s="97"/>
      <c r="AFL16" s="97"/>
      <c r="AFM16" s="97"/>
      <c r="AFN16" s="97"/>
      <c r="AFO16" s="97"/>
      <c r="AFP16" s="97"/>
      <c r="AFQ16" s="97"/>
      <c r="AFR16" s="97"/>
      <c r="AFS16" s="97"/>
      <c r="AFT16" s="97"/>
      <c r="AFU16" s="97"/>
      <c r="AFV16" s="97"/>
      <c r="AFW16" s="97"/>
      <c r="AFX16" s="97"/>
      <c r="AFY16" s="97"/>
      <c r="AFZ16" s="97"/>
      <c r="AGA16" s="97"/>
      <c r="AGB16" s="97"/>
      <c r="AGC16" s="97"/>
      <c r="AGD16" s="97"/>
      <c r="AGE16" s="97"/>
      <c r="AGF16" s="97"/>
      <c r="AGG16" s="97"/>
      <c r="AGH16" s="97"/>
      <c r="AGI16" s="97"/>
      <c r="AGJ16" s="97"/>
      <c r="AGK16" s="97"/>
      <c r="AGL16" s="97"/>
      <c r="AGM16" s="97"/>
      <c r="AGN16" s="97"/>
      <c r="AGO16" s="97"/>
      <c r="AGP16" s="97"/>
      <c r="AGQ16" s="97"/>
      <c r="AGR16" s="97"/>
      <c r="AGS16" s="97"/>
      <c r="AGT16" s="97"/>
      <c r="AGU16" s="97"/>
      <c r="AGV16" s="97"/>
      <c r="AGW16" s="97"/>
      <c r="AGX16" s="97"/>
      <c r="AGY16" s="97"/>
      <c r="AGZ16" s="97"/>
      <c r="AHA16" s="97"/>
      <c r="AHB16" s="97"/>
      <c r="AHC16" s="97"/>
      <c r="AHD16" s="97"/>
      <c r="AHE16" s="97"/>
      <c r="AHF16" s="97"/>
      <c r="AHG16" s="97"/>
      <c r="AHH16" s="97"/>
      <c r="AHI16" s="97"/>
      <c r="AHJ16" s="97"/>
      <c r="AHK16" s="97"/>
      <c r="AHL16" s="97"/>
      <c r="AHM16" s="97"/>
      <c r="AHN16" s="97"/>
      <c r="AHO16" s="97"/>
      <c r="AHP16" s="97"/>
      <c r="AHQ16" s="97"/>
      <c r="AHR16" s="97"/>
      <c r="AHS16" s="97"/>
      <c r="AHT16" s="97"/>
      <c r="AHU16" s="97"/>
      <c r="AHV16" s="97"/>
      <c r="AHW16" s="97"/>
      <c r="AHX16" s="97"/>
      <c r="AHY16" s="97"/>
      <c r="AHZ16" s="97"/>
      <c r="AIA16" s="97"/>
      <c r="AIB16" s="97"/>
      <c r="AIC16" s="97"/>
      <c r="AID16" s="97"/>
      <c r="AIE16" s="97"/>
      <c r="AIF16" s="97"/>
      <c r="AIG16" s="97"/>
      <c r="AIH16" s="97"/>
      <c r="AII16" s="97"/>
      <c r="AIJ16" s="97"/>
      <c r="AIK16" s="97"/>
      <c r="AIL16" s="97"/>
      <c r="AIM16" s="97"/>
      <c r="AIN16" s="97"/>
      <c r="AIO16" s="97"/>
      <c r="AIP16" s="97"/>
      <c r="AIQ16" s="97"/>
      <c r="AIR16" s="97"/>
      <c r="AIS16" s="97"/>
      <c r="AIT16" s="97"/>
      <c r="AIU16" s="97"/>
      <c r="AIV16" s="97"/>
      <c r="AIW16" s="97"/>
      <c r="AIX16" s="97"/>
      <c r="AIY16" s="97"/>
      <c r="AIZ16" s="97"/>
      <c r="AJA16" s="97"/>
      <c r="AJB16" s="97"/>
      <c r="AJC16" s="97"/>
      <c r="AJD16" s="97"/>
      <c r="AJE16" s="97"/>
      <c r="AJF16" s="97"/>
      <c r="AJG16" s="97"/>
      <c r="AJH16" s="97"/>
      <c r="AJI16" s="97"/>
      <c r="AJJ16" s="97"/>
      <c r="AJK16" s="97"/>
      <c r="AJL16" s="97"/>
      <c r="AJM16" s="97"/>
      <c r="AJN16" s="97"/>
      <c r="AJO16" s="97"/>
      <c r="AJP16" s="97"/>
      <c r="AJQ16" s="97"/>
      <c r="AJR16" s="97"/>
      <c r="AJS16" s="97"/>
      <c r="AJT16" s="97"/>
      <c r="AJU16" s="97"/>
      <c r="AJV16" s="97"/>
      <c r="AJW16" s="97"/>
      <c r="AJX16" s="97"/>
      <c r="AJY16" s="97"/>
      <c r="AJZ16" s="97"/>
      <c r="AKA16" s="97"/>
      <c r="AKB16" s="97"/>
      <c r="AKC16" s="97"/>
      <c r="AKD16" s="97"/>
      <c r="AKE16" s="97"/>
      <c r="AKF16" s="97"/>
      <c r="AKG16" s="97"/>
      <c r="AKH16" s="97"/>
      <c r="AKI16" s="97"/>
      <c r="AKJ16" s="97"/>
      <c r="AKK16" s="97"/>
      <c r="AKL16" s="97"/>
      <c r="AKM16" s="97"/>
      <c r="AKN16" s="97"/>
      <c r="AKO16" s="97"/>
      <c r="AKP16" s="97"/>
      <c r="AKQ16" s="97"/>
      <c r="AKR16" s="97"/>
      <c r="AKS16" s="97"/>
      <c r="AKT16" s="97"/>
      <c r="AKU16" s="97"/>
      <c r="AKV16" s="97"/>
      <c r="AKW16" s="97"/>
      <c r="AKX16" s="97"/>
      <c r="AKY16" s="97"/>
      <c r="AKZ16" s="97"/>
      <c r="ALA16" s="97"/>
      <c r="ALB16" s="97"/>
      <c r="ALC16" s="97"/>
      <c r="ALD16" s="97"/>
      <c r="ALE16" s="97"/>
      <c r="ALF16" s="97"/>
      <c r="ALG16" s="97"/>
      <c r="ALH16" s="97"/>
      <c r="ALI16" s="97"/>
      <c r="ALJ16" s="97"/>
      <c r="ALK16" s="97"/>
      <c r="ALL16" s="97"/>
      <c r="ALM16" s="97"/>
      <c r="ALN16" s="97"/>
      <c r="ALO16" s="97"/>
      <c r="ALP16" s="97"/>
      <c r="ALQ16" s="97"/>
      <c r="ALR16" s="97"/>
      <c r="ALS16" s="97"/>
      <c r="ALT16" s="97"/>
      <c r="ALU16" s="97"/>
      <c r="ALV16" s="97"/>
      <c r="ALW16" s="97"/>
      <c r="ALX16" s="97"/>
      <c r="ALY16" s="97"/>
    </row>
    <row r="17" customFormat="false" ht="13.8" hidden="false" customHeight="false" outlineLevel="0" collapsed="false">
      <c r="J17" s="83"/>
      <c r="L17" s="60"/>
      <c r="M17" s="60"/>
      <c r="O17" s="83"/>
      <c r="P17" s="83"/>
      <c r="R17" s="60"/>
      <c r="S17" s="60"/>
      <c r="T17" s="60"/>
    </row>
    <row r="18" customFormat="false" ht="13.8" hidden="false" customHeight="false" outlineLevel="0" collapsed="false">
      <c r="J18" s="100"/>
    </row>
    <row r="19" customFormat="false" ht="13.8" hidden="false" customHeight="false" outlineLevel="0" collapsed="false">
      <c r="J19" s="100"/>
    </row>
    <row r="20" customFormat="false" ht="13.8" hidden="false" customHeight="false" outlineLevel="0" collapsed="false">
      <c r="J20" s="100"/>
    </row>
  </sheetData>
  <mergeCells count="12">
    <mergeCell ref="A1:B2"/>
    <mergeCell ref="C1:I1"/>
    <mergeCell ref="C2:I2"/>
    <mergeCell ref="A3:I3"/>
    <mergeCell ref="A4:I4"/>
    <mergeCell ref="A6:B6"/>
    <mergeCell ref="A7:A10"/>
    <mergeCell ref="I7:I8"/>
    <mergeCell ref="I9:I10"/>
    <mergeCell ref="A11:A16"/>
    <mergeCell ref="I11:I13"/>
    <mergeCell ref="I14:I16"/>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93</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2023-04-03T17:37:02Z</dcterms:created>
  <dc:creator>axlsx</dc:creator>
  <dc:description/>
  <dc:language>pt-BR</dc:language>
  <cp:lastModifiedBy/>
  <cp:lastPrinted>2023-04-03T15:41:26Z</cp:lastPrinted>
  <dcterms:modified xsi:type="dcterms:W3CDTF">2023-04-03T16:37:47Z</dcterms:modified>
  <cp:revision>18</cp:revision>
  <dc:subject/>
  <dc:title/>
</cp:coreProperties>
</file>

<file path=docProps/custom.xml><?xml version="1.0" encoding="utf-8"?>
<Properties xmlns="http://schemas.openxmlformats.org/officeDocument/2006/custom-properties" xmlns:vt="http://schemas.openxmlformats.org/officeDocument/2006/docPropsVTypes"/>
</file>